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or00000ovant011\_Úsek_NPI\OVZ\03 Zakázky 2026\63526053 _MB\01_ZD\Díl 2 RD včetně příloh\"/>
    </mc:Choice>
  </mc:AlternateContent>
  <xr:revisionPtr revIDLastSave="0" documentId="13_ncr:1_{66592E0B-E790-43ED-87AA-6BE2B158F3AE}" xr6:coauthVersionLast="47" xr6:coauthVersionMax="47" xr10:uidLastSave="{00000000-0000-0000-0000-000000000000}"/>
  <bookViews>
    <workbookView xWindow="-108" yWindow="-108" windowWidth="23256" windowHeight="12456" xr2:uid="{23DA4A4E-FAF3-40E8-A10B-00C0DBEF06C4}"/>
  </bookViews>
  <sheets>
    <sheet name="Jednotkový ceník" sheetId="5" r:id="rId1"/>
  </sheets>
  <definedNames>
    <definedName name="_GoBack" localSheetId="0">'Jednotkový ceník'!$A$26</definedName>
    <definedName name="OLE_LINK1" localSheetId="0">'Jednotkový ceník'!#REF!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F94" i="5" l="1"/>
  <c r="F153" i="5" l="1"/>
  <c r="F152" i="5"/>
  <c r="F151" i="5"/>
  <c r="F150" i="5"/>
  <c r="F149" i="5"/>
  <c r="F148" i="5"/>
  <c r="F145" i="5"/>
  <c r="F144" i="5"/>
  <c r="F143" i="5"/>
  <c r="F142" i="5"/>
  <c r="F141" i="5"/>
  <c r="F140" i="5"/>
  <c r="F139" i="5"/>
  <c r="F138" i="5"/>
  <c r="F137" i="5"/>
  <c r="F136" i="5"/>
  <c r="F135" i="5"/>
  <c r="F134" i="5"/>
  <c r="F133" i="5"/>
  <c r="F132" i="5"/>
  <c r="F131" i="5"/>
  <c r="F130" i="5"/>
  <c r="F129" i="5"/>
  <c r="F128" i="5"/>
  <c r="F127" i="5"/>
  <c r="F126" i="5"/>
  <c r="F125" i="5"/>
  <c r="F124" i="5"/>
  <c r="F123" i="5"/>
  <c r="F122" i="5"/>
  <c r="F121" i="5"/>
  <c r="F120" i="5"/>
  <c r="F119" i="5"/>
  <c r="F118" i="5"/>
  <c r="F117" i="5"/>
  <c r="F116" i="5"/>
  <c r="F115" i="5"/>
  <c r="F114" i="5"/>
  <c r="F111" i="5"/>
  <c r="F110" i="5"/>
  <c r="F109" i="5"/>
  <c r="F108" i="5"/>
  <c r="F107" i="5"/>
  <c r="F106" i="5"/>
  <c r="F105" i="5"/>
  <c r="F104" i="5"/>
  <c r="F103" i="5"/>
  <c r="F102" i="5"/>
  <c r="F101" i="5"/>
  <c r="F100" i="5"/>
  <c r="F99" i="5"/>
  <c r="F98" i="5"/>
  <c r="F97" i="5"/>
  <c r="F96" i="5"/>
  <c r="F95" i="5"/>
  <c r="F93" i="5"/>
  <c r="F92" i="5"/>
  <c r="F91" i="5"/>
  <c r="F90" i="5"/>
  <c r="F89" i="5"/>
  <c r="F88" i="5"/>
  <c r="F87" i="5"/>
  <c r="F86" i="5"/>
  <c r="F85" i="5"/>
  <c r="F84" i="5"/>
  <c r="F83" i="5"/>
  <c r="F82" i="5"/>
  <c r="F81" i="5"/>
  <c r="F80" i="5"/>
  <c r="F79" i="5"/>
  <c r="F78" i="5"/>
  <c r="F77" i="5"/>
  <c r="F76" i="5"/>
  <c r="F75" i="5"/>
  <c r="F74" i="5"/>
  <c r="F73" i="5"/>
  <c r="F71" i="5"/>
  <c r="F70" i="5"/>
  <c r="F69" i="5"/>
  <c r="F68" i="5"/>
  <c r="F67" i="5"/>
  <c r="F66" i="5"/>
  <c r="F65" i="5"/>
  <c r="F64" i="5"/>
  <c r="F63" i="5"/>
  <c r="F62" i="5"/>
  <c r="F61" i="5"/>
  <c r="F60" i="5"/>
  <c r="F59" i="5"/>
  <c r="F58" i="5"/>
  <c r="F57" i="5"/>
  <c r="F56" i="5"/>
  <c r="F55" i="5"/>
  <c r="F54" i="5"/>
  <c r="F53" i="5"/>
  <c r="F52" i="5"/>
  <c r="F51" i="5"/>
  <c r="F50" i="5"/>
  <c r="F49" i="5"/>
  <c r="F48" i="5"/>
  <c r="F47" i="5"/>
  <c r="F46" i="5"/>
  <c r="F45" i="5"/>
  <c r="F44" i="5"/>
  <c r="F43" i="5"/>
  <c r="F42" i="5"/>
  <c r="F41" i="5"/>
  <c r="F40" i="5"/>
  <c r="F39" i="5"/>
  <c r="F38" i="5"/>
  <c r="F37" i="5"/>
  <c r="F36" i="5"/>
  <c r="F35" i="5"/>
  <c r="F34" i="5"/>
  <c r="F33" i="5"/>
  <c r="F32" i="5"/>
  <c r="F30" i="5"/>
  <c r="F29" i="5"/>
  <c r="F28" i="5"/>
  <c r="F27" i="5"/>
  <c r="F26" i="5"/>
  <c r="F25" i="5"/>
  <c r="F24" i="5"/>
  <c r="F23" i="5"/>
  <c r="F22" i="5"/>
  <c r="F21" i="5"/>
  <c r="F20" i="5"/>
  <c r="F19" i="5"/>
  <c r="F18" i="5"/>
  <c r="F17" i="5"/>
  <c r="F15" i="5"/>
  <c r="F14" i="5"/>
  <c r="F13" i="5"/>
  <c r="F12" i="5"/>
  <c r="F11" i="5"/>
  <c r="F10" i="5"/>
  <c r="F9" i="5"/>
  <c r="F8" i="5"/>
  <c r="F7" i="5"/>
  <c r="F6" i="5"/>
  <c r="F154" i="5" l="1"/>
  <c r="F112" i="5"/>
  <c r="F146" i="5"/>
  <c r="F155" i="5" l="1"/>
</calcChain>
</file>

<file path=xl/sharedStrings.xml><?xml version="1.0" encoding="utf-8"?>
<sst xmlns="http://schemas.openxmlformats.org/spreadsheetml/2006/main" count="304" uniqueCount="167">
  <si>
    <t>Položka</t>
  </si>
  <si>
    <t>Název položky</t>
  </si>
  <si>
    <t>Měrná jednotka</t>
  </si>
  <si>
    <t xml:space="preserve">Předpokládaný odběr v  množství
 ( ks,m2, m) </t>
  </si>
  <si>
    <t>Celkem Kč/bez DPH</t>
  </si>
  <si>
    <t>Návěst pro traťovou rychlost</t>
  </si>
  <si>
    <t>kus</t>
  </si>
  <si>
    <r>
      <rPr>
        <b/>
        <sz val="10"/>
        <color theme="1"/>
        <rFont val="Verdana"/>
        <family val="2"/>
        <charset val="238"/>
      </rPr>
      <t>Tabulka</t>
    </r>
    <r>
      <rPr>
        <sz val="10"/>
        <color theme="1"/>
        <rFont val="Verdana"/>
        <family val="2"/>
        <charset val="238"/>
      </rPr>
      <t xml:space="preserve"> s černým obrazem  lokomotivy v bílém poli samostatná (malá 40 x 15 cm) Zn. Reflex 1</t>
    </r>
  </si>
  <si>
    <r>
      <t xml:space="preserve">Návěst: "Očekávejte konec platnosti rychlostníků NS": </t>
    </r>
    <r>
      <rPr>
        <sz val="10"/>
        <color theme="1"/>
        <rFont val="Verdana"/>
        <family val="2"/>
        <charset val="238"/>
      </rPr>
      <t>žlutá, na kratší straně postavená obdélníková deska, na ní pod sebou umístěná černá písmena „NS“ a červený pruh z levého dolního do pravého horního rohu</t>
    </r>
  </si>
  <si>
    <t>Návěst pro pro pomalou jízdu</t>
  </si>
  <si>
    <t>Tabule ZT - 72  štít pro výměnu číslic návěst: "Začátek pomalé jízdy"</t>
  </si>
  <si>
    <t>ZT-75 Vzory vyměnitelných čílsic návěstidel pro pomalou jízdu číslice "1,2,3,4,5,6,7,8,9,10,11,12,1/2"</t>
  </si>
  <si>
    <r>
      <rPr>
        <b/>
        <sz val="10"/>
        <color theme="1"/>
        <rFont val="Verdana"/>
        <family val="2"/>
        <charset val="238"/>
      </rPr>
      <t>Tabule ZT - 74</t>
    </r>
    <r>
      <rPr>
        <sz val="10"/>
        <color theme="1"/>
        <rFont val="Verdana"/>
        <family val="2"/>
        <charset val="238"/>
      </rPr>
      <t xml:space="preserve"> štít pro výměnu číslic </t>
    </r>
    <r>
      <rPr>
        <b/>
        <sz val="10"/>
        <color theme="1"/>
        <rFont val="Verdana"/>
        <family val="2"/>
        <charset val="238"/>
      </rPr>
      <t>návěst: "Začátek nepředvěstěné pomalé jízdy"</t>
    </r>
  </si>
  <si>
    <t>Tabulka T</t>
  </si>
  <si>
    <t>Tabulka D</t>
  </si>
  <si>
    <r>
      <t xml:space="preserve">Návěst: "Konec dočasné pomalé jízdy": </t>
    </r>
    <r>
      <rPr>
        <sz val="10"/>
        <color theme="1"/>
        <rFont val="Verdana"/>
        <family val="2"/>
        <charset val="238"/>
      </rPr>
      <t>návěst: "Konec pomalé jízdy", doplněná nad ní o žlutou obdélníkovou desku, uprostřed s černým písmenem „T“)</t>
    </r>
  </si>
  <si>
    <t>Odrazka oranžová reflex s objímkou žlutá D=85 mm</t>
  </si>
  <si>
    <t>Žlutá deska s černými čísly - kilometrická poloha 500x250</t>
  </si>
  <si>
    <t>Ostatní výstroj dráhy</t>
  </si>
  <si>
    <r>
      <rPr>
        <b/>
        <sz val="10"/>
        <rFont val="Verdana"/>
        <family val="2"/>
        <charset val="238"/>
      </rPr>
      <t xml:space="preserve">Návěst: "Místo zastavení naležato": </t>
    </r>
    <r>
      <rPr>
        <sz val="10"/>
        <rFont val="Verdana"/>
        <family val="2"/>
        <charset val="238"/>
      </rPr>
      <t xml:space="preserve">bílá obdélníková deska s červeným okrajem,
postavená na delší  straně </t>
    </r>
  </si>
  <si>
    <r>
      <rPr>
        <b/>
        <sz val="10"/>
        <color theme="1"/>
        <rFont val="Verdana"/>
        <family val="2"/>
        <charset val="238"/>
      </rPr>
      <t xml:space="preserve">Návěst: "Posun zakázán": </t>
    </r>
    <r>
      <rPr>
        <sz val="10"/>
        <color theme="1"/>
        <rFont val="Verdana"/>
        <family val="2"/>
        <charset val="238"/>
      </rPr>
      <t>čtvercová,na vrcholu postavená modrá deska, nálepka</t>
    </r>
  </si>
  <si>
    <t>Označník posun zakázán</t>
  </si>
  <si>
    <t>Těleso návěst pro jednoduché výhybky</t>
  </si>
  <si>
    <t>Těleso návěst pro oboustranné výhybky</t>
  </si>
  <si>
    <t>Šipka pro výhybkové návěsti</t>
  </si>
  <si>
    <t>Vstřícné návěstidlo výkolejky - návěst přímým směrem</t>
  </si>
  <si>
    <t xml:space="preserve">Výhybkové těleso se samovratným přestavníkem - velké </t>
  </si>
  <si>
    <t>Kilometrická poloha staničník 480x350</t>
  </si>
  <si>
    <t>Kilometrická poloha staničník 480x350 s pruhy</t>
  </si>
  <si>
    <t>Kilometrická poloha staničník 480x350 žlutá</t>
  </si>
  <si>
    <t>Kilometrická poloha staniční betonový</t>
  </si>
  <si>
    <t>Námezník Konec vlakové cesty s černými pruhy</t>
  </si>
  <si>
    <r>
      <rPr>
        <b/>
        <sz val="10"/>
        <color theme="1"/>
        <rFont val="Verdana"/>
        <family val="2"/>
        <charset val="238"/>
      </rPr>
      <t xml:space="preserve">Indikátorová tabulka se šipkou </t>
    </r>
    <r>
      <rPr>
        <sz val="10"/>
        <color theme="1"/>
        <rFont val="Verdana"/>
        <family val="2"/>
        <charset val="238"/>
      </rPr>
      <t>černá na kratší straně postavená obdélníková deska  s bílou  šipkou směřující  z levého (pravého) horního rohu do pravého (levého) dolního rohu L P</t>
    </r>
  </si>
  <si>
    <t>Zákaz vstupu</t>
  </si>
  <si>
    <t>Služební přechod</t>
  </si>
  <si>
    <t>Číslo koleje</t>
  </si>
  <si>
    <t>Začátek práce postrku</t>
  </si>
  <si>
    <t>Konec práce postrku</t>
  </si>
  <si>
    <t>Zastavte práci pluhu</t>
  </si>
  <si>
    <t>Začněte práci pluhu</t>
  </si>
  <si>
    <t>Příslušenství k výstroji dráhy</t>
  </si>
  <si>
    <t>Sloupek žár.zink. pr. 51 mm 3,5 m</t>
  </si>
  <si>
    <t>Sloupek žár.zink. pr. 51 mm 3 m</t>
  </si>
  <si>
    <t>Sloupek žár.zink. pr. 60 mm, dl. 2 m</t>
  </si>
  <si>
    <t>Sloupek žár.zink. pr. 60 mm dl. 1 m</t>
  </si>
  <si>
    <t>Sloupek kovový kulatý k návěsti dl.5 m</t>
  </si>
  <si>
    <t>Sloupek kovový kulatý k návěsti 2,5 m</t>
  </si>
  <si>
    <t>Sloupek kovový kulatý k návěst 3 m</t>
  </si>
  <si>
    <t>Sloupek kovový kulatý k návěsti 3,5 m D=60 mm</t>
  </si>
  <si>
    <t>Sloupek kovový kulatý k návěsti 4 m</t>
  </si>
  <si>
    <t>Sloupek - jäkl červenobílý dl. 2 m</t>
  </si>
  <si>
    <t>Sloupek D70 mm, délka 3,5 m</t>
  </si>
  <si>
    <t>Sloupek D70 mm, délka 4 m</t>
  </si>
  <si>
    <t>Víčko D60 ke sloupku pro návěst</t>
  </si>
  <si>
    <t>Víčko na trubku D70 mm</t>
  </si>
  <si>
    <t>Objímka jednodílná D=60 mm kompletní</t>
  </si>
  <si>
    <t>Objímka oboustranná D=60 mm kompletní</t>
  </si>
  <si>
    <t>Objímka jednodílná D70 mm kompletní</t>
  </si>
  <si>
    <t>Objímka oboustranná D70 mm kompletní</t>
  </si>
  <si>
    <t>Držák UP1 kovový k upevnění návěsti</t>
  </si>
  <si>
    <t>Držák na fasádu</t>
  </si>
  <si>
    <t>Držák na sloup</t>
  </si>
  <si>
    <t>Nerez páska WBI 12,7 mm - 33 mm</t>
  </si>
  <si>
    <t>Páska vázací nerezová PS1 12/30 m</t>
  </si>
  <si>
    <t>Páskovací kleště</t>
  </si>
  <si>
    <t>Betonová patice AŽD 35-35</t>
  </si>
  <si>
    <t>Páska BANDIMEX B 204 Š. 12,7 mm střední nerez</t>
  </si>
  <si>
    <t>Spona BANDIMEX S 254 š. 12,7 mm střední</t>
  </si>
  <si>
    <t>Spona BANDIMEX Š 12,7 mm</t>
  </si>
  <si>
    <t xml:space="preserve">Stojan zášlapný pro návěst STŮJ </t>
  </si>
  <si>
    <t>Stojna plastový pro JEKL 40x40 mm</t>
  </si>
  <si>
    <t>Podstavec na přenosnou značku gumový 28 kg</t>
  </si>
  <si>
    <t>Ocelový JEKL 40x40 mm</t>
  </si>
  <si>
    <t>metr</t>
  </si>
  <si>
    <t>Svorka upínací jednostranná pro JEKL 40x40 mm</t>
  </si>
  <si>
    <t xml:space="preserve">Upevňovací sada pro přejezdový výstražní kříž jednokolejný, upevnění na trubku </t>
  </si>
  <si>
    <t>Upevňovací lišta na fasádu FeZn, profil L</t>
  </si>
  <si>
    <t>Patka hliníková se 4 otvory (s příslušenstvím)</t>
  </si>
  <si>
    <t>Doměrek ke staničníku - průhledná samolepka s černými číslicemi</t>
  </si>
  <si>
    <r>
      <t xml:space="preserve">Doměrek ke staničníku - </t>
    </r>
    <r>
      <rPr>
        <sz val="10"/>
        <rFont val="Verdana"/>
        <family val="2"/>
        <charset val="238"/>
      </rPr>
      <t>reflexní</t>
    </r>
    <r>
      <rPr>
        <sz val="10"/>
        <color rgb="FFFF0000"/>
        <rFont val="Verdana"/>
        <family val="2"/>
        <charset val="238"/>
      </rPr>
      <t xml:space="preserve"> </t>
    </r>
    <r>
      <rPr>
        <sz val="10"/>
        <color theme="1"/>
        <rFont val="Verdana"/>
        <family val="2"/>
        <charset val="238"/>
      </rPr>
      <t>samolepka s černými číslicemi</t>
    </r>
  </si>
  <si>
    <t>Úchyt do betonu průměr 70, patka</t>
  </si>
  <si>
    <t>Cena celkem za oddíl 1</t>
  </si>
  <si>
    <r>
      <t>Dopravní značka</t>
    </r>
    <r>
      <rPr>
        <b/>
        <sz val="10"/>
        <color theme="1"/>
        <rFont val="Verdana"/>
        <family val="2"/>
        <charset val="238"/>
      </rPr>
      <t xml:space="preserve"> A15 - </t>
    </r>
    <r>
      <rPr>
        <sz val="10"/>
        <color theme="1"/>
        <rFont val="Verdana"/>
        <family val="2"/>
        <charset val="238"/>
      </rPr>
      <t>"Práce na silnici"</t>
    </r>
  </si>
  <si>
    <r>
      <t>Dopravní značka</t>
    </r>
    <r>
      <rPr>
        <b/>
        <sz val="10"/>
        <rFont val="Verdana"/>
        <family val="2"/>
        <charset val="238"/>
      </rPr>
      <t xml:space="preserve"> A 32a - </t>
    </r>
    <r>
      <rPr>
        <sz val="10"/>
        <rFont val="Verdana"/>
        <family val="2"/>
        <charset val="238"/>
      </rPr>
      <t>"Výstražný kříž jednokolejný"</t>
    </r>
  </si>
  <si>
    <r>
      <t>Dopravní značka</t>
    </r>
    <r>
      <rPr>
        <b/>
        <sz val="10"/>
        <rFont val="Verdana"/>
        <family val="2"/>
        <charset val="238"/>
      </rPr>
      <t xml:space="preserve"> A 32a - </t>
    </r>
    <r>
      <rPr>
        <sz val="10"/>
        <rFont val="Verdana"/>
        <family val="2"/>
        <charset val="238"/>
      </rPr>
      <t>"Výstražný kříž jednokolejný s žlutozeleným fluoroscenčím podkladem"</t>
    </r>
  </si>
  <si>
    <r>
      <t xml:space="preserve">Dopravní značka </t>
    </r>
    <r>
      <rPr>
        <b/>
        <sz val="10"/>
        <rFont val="Verdana"/>
        <family val="2"/>
        <charset val="238"/>
      </rPr>
      <t>A 32b -</t>
    </r>
    <r>
      <rPr>
        <sz val="10"/>
        <rFont val="Verdana"/>
        <family val="2"/>
        <charset val="238"/>
      </rPr>
      <t xml:space="preserve"> "Výstražný kříž jpro přejezd dvoukolejný"</t>
    </r>
  </si>
  <si>
    <r>
      <t xml:space="preserve">Dopravní značka </t>
    </r>
    <r>
      <rPr>
        <b/>
        <sz val="10"/>
        <rFont val="Verdana"/>
        <family val="2"/>
        <charset val="238"/>
      </rPr>
      <t xml:space="preserve">A 32b - </t>
    </r>
    <r>
      <rPr>
        <sz val="10"/>
        <rFont val="Verdana"/>
        <family val="2"/>
        <charset val="238"/>
      </rPr>
      <t>"Výstražný kříž jpro přejezd dvoukolejný s žlutozeleným fluoroscenčím podkladem"</t>
    </r>
  </si>
  <si>
    <r>
      <t xml:space="preserve">Dopravní značka </t>
    </r>
    <r>
      <rPr>
        <b/>
        <sz val="10"/>
        <color theme="1"/>
        <rFont val="Verdana"/>
        <family val="2"/>
        <charset val="238"/>
      </rPr>
      <t xml:space="preserve">B1 - </t>
    </r>
    <r>
      <rPr>
        <sz val="10"/>
        <color theme="1"/>
        <rFont val="Verdana"/>
        <family val="2"/>
        <charset val="238"/>
      </rPr>
      <t>"Zákaz vjezdu všech vozidel ", v obou směrech</t>
    </r>
  </si>
  <si>
    <r>
      <t>Dopravní značka</t>
    </r>
    <r>
      <rPr>
        <b/>
        <sz val="10"/>
        <rFont val="Verdana"/>
        <family val="2"/>
        <charset val="238"/>
      </rPr>
      <t xml:space="preserve"> B5 </t>
    </r>
    <r>
      <rPr>
        <sz val="10"/>
        <rFont val="Verdana"/>
        <family val="2"/>
        <charset val="238"/>
      </rPr>
      <t>- "Zákaz vjezdu autobusů"</t>
    </r>
  </si>
  <si>
    <r>
      <t xml:space="preserve">Dopravní značka </t>
    </r>
    <r>
      <rPr>
        <b/>
        <sz val="10"/>
        <color theme="1"/>
        <rFont val="Verdana"/>
        <family val="2"/>
        <charset val="238"/>
      </rPr>
      <t xml:space="preserve">B8 - </t>
    </r>
    <r>
      <rPr>
        <sz val="10"/>
        <color theme="1"/>
        <rFont val="Verdana"/>
        <family val="2"/>
        <charset val="238"/>
      </rPr>
      <t>"Zákaz vjezdu jízdních kol"</t>
    </r>
  </si>
  <si>
    <r>
      <t>Dopravní značka</t>
    </r>
    <r>
      <rPr>
        <b/>
        <sz val="10"/>
        <rFont val="Verdana"/>
        <family val="2"/>
        <charset val="238"/>
      </rPr>
      <t xml:space="preserve"> B12 </t>
    </r>
    <r>
      <rPr>
        <sz val="10"/>
        <rFont val="Verdana"/>
        <family val="2"/>
        <charset val="238"/>
      </rPr>
      <t>- "Zákaz vjezdu os. auta"</t>
    </r>
  </si>
  <si>
    <r>
      <t xml:space="preserve">Dopravní značka </t>
    </r>
    <r>
      <rPr>
        <b/>
        <sz val="10"/>
        <color theme="1"/>
        <rFont val="Verdana"/>
        <family val="2"/>
        <charset val="238"/>
      </rPr>
      <t>B16 - "</t>
    </r>
    <r>
      <rPr>
        <sz val="10"/>
        <color theme="1"/>
        <rFont val="Verdana"/>
        <family val="2"/>
        <charset val="238"/>
      </rPr>
      <t>Zákaz vjezdu vozidel, jejichž výška přesahuje vyznačenou mez"</t>
    </r>
  </si>
  <si>
    <r>
      <t xml:space="preserve">Dopravní značka </t>
    </r>
    <r>
      <rPr>
        <b/>
        <sz val="10"/>
        <color rgb="FF000000"/>
        <rFont val="Verdana"/>
        <family val="2"/>
        <charset val="238"/>
      </rPr>
      <t xml:space="preserve">B17 - </t>
    </r>
    <r>
      <rPr>
        <sz val="10"/>
        <color rgb="FF000000"/>
        <rFont val="Verdana"/>
        <family val="2"/>
        <charset val="238"/>
      </rPr>
      <t xml:space="preserve">"Zákaz vjezdu vozidel nebo souprav vozidel jejichž délka přesahuje vyznačenou mez", </t>
    </r>
    <r>
      <rPr>
        <b/>
        <sz val="10"/>
        <color rgb="FF000000"/>
        <rFont val="Verdana"/>
        <family val="2"/>
        <charset val="238"/>
      </rPr>
      <t>požadavek bude upřesněn při objednání</t>
    </r>
  </si>
  <si>
    <r>
      <t xml:space="preserve">Dopravní značka </t>
    </r>
    <r>
      <rPr>
        <b/>
        <sz val="10"/>
        <color theme="1"/>
        <rFont val="Verdana"/>
        <family val="2"/>
        <charset val="238"/>
      </rPr>
      <t xml:space="preserve">B20a - </t>
    </r>
    <r>
      <rPr>
        <sz val="10"/>
        <color theme="1"/>
        <rFont val="Verdana"/>
        <family val="2"/>
        <charset val="238"/>
      </rPr>
      <t>"Nejvyšší dovolená rychlost</t>
    </r>
    <r>
      <rPr>
        <b/>
        <sz val="10"/>
        <color theme="1"/>
        <rFont val="Verdana"/>
        <family val="2"/>
        <charset val="238"/>
      </rPr>
      <t>"</t>
    </r>
    <r>
      <rPr>
        <sz val="10"/>
        <color theme="1"/>
        <rFont val="Verdana"/>
        <family val="2"/>
        <charset val="238"/>
      </rPr>
      <t xml:space="preserve"> </t>
    </r>
  </si>
  <si>
    <r>
      <t xml:space="preserve">Dopravní značka </t>
    </r>
    <r>
      <rPr>
        <b/>
        <sz val="10"/>
        <color theme="1"/>
        <rFont val="Verdana"/>
        <family val="2"/>
        <charset val="238"/>
      </rPr>
      <t xml:space="preserve">B24a - </t>
    </r>
    <r>
      <rPr>
        <sz val="10"/>
        <color theme="1"/>
        <rFont val="Verdana"/>
        <family val="2"/>
        <charset val="238"/>
      </rPr>
      <t>"Zákaz odbočování vpravo"</t>
    </r>
  </si>
  <si>
    <r>
      <t>Dodatková tabulka</t>
    </r>
    <r>
      <rPr>
        <b/>
        <sz val="10"/>
        <rFont val="Verdana"/>
        <family val="2"/>
        <charset val="238"/>
      </rPr>
      <t xml:space="preserve"> E13</t>
    </r>
    <r>
      <rPr>
        <sz val="10"/>
        <rFont val="Verdana"/>
        <family val="2"/>
        <charset val="238"/>
      </rPr>
      <t xml:space="preserve"> 500x300 mm</t>
    </r>
  </si>
  <si>
    <r>
      <t xml:space="preserve">Dodatková tabulka </t>
    </r>
    <r>
      <rPr>
        <b/>
        <sz val="10"/>
        <rFont val="Verdana"/>
        <family val="2"/>
        <charset val="238"/>
      </rPr>
      <t>E3a</t>
    </r>
    <r>
      <rPr>
        <sz val="10"/>
        <rFont val="Verdana"/>
        <family val="2"/>
        <charset val="238"/>
      </rPr>
      <t xml:space="preserve"> s textem: "120 M", velikost 500x150 mm</t>
    </r>
  </si>
  <si>
    <r>
      <t xml:space="preserve">Dodatková tabulka </t>
    </r>
    <r>
      <rPr>
        <b/>
        <sz val="10"/>
        <rFont val="Verdana"/>
        <family val="2"/>
        <charset val="238"/>
      </rPr>
      <t>E13</t>
    </r>
    <r>
      <rPr>
        <sz val="10"/>
        <rFont val="Verdana"/>
        <family val="2"/>
        <charset val="238"/>
      </rPr>
      <t xml:space="preserve"> s textem: „Platí pro železniční přejezd“, vel. 500x500 mm</t>
    </r>
  </si>
  <si>
    <r>
      <t xml:space="preserve">Dodatková tabule </t>
    </r>
    <r>
      <rPr>
        <b/>
        <sz val="10"/>
        <rFont val="Verdana"/>
        <family val="2"/>
        <charset val="238"/>
      </rPr>
      <t>E13</t>
    </r>
    <r>
      <rPr>
        <sz val="10"/>
        <rFont val="Verdana"/>
        <family val="2"/>
        <charset val="238"/>
      </rPr>
      <t xml:space="preserve"> – "Platí pro železniční přejezd"</t>
    </r>
  </si>
  <si>
    <r>
      <t xml:space="preserve">Dopravní značka </t>
    </r>
    <r>
      <rPr>
        <b/>
        <sz val="10"/>
        <color theme="1"/>
        <rFont val="Verdana"/>
        <family val="2"/>
        <charset val="238"/>
      </rPr>
      <t xml:space="preserve">C2b - </t>
    </r>
    <r>
      <rPr>
        <sz val="10"/>
        <color theme="1"/>
        <rFont val="Verdana"/>
        <family val="2"/>
        <charset val="238"/>
      </rPr>
      <t>"Přikázaný směr jízdy vpravo"</t>
    </r>
  </si>
  <si>
    <r>
      <t>Dopravní značka</t>
    </r>
    <r>
      <rPr>
        <b/>
        <sz val="10"/>
        <color theme="1"/>
        <rFont val="Verdana"/>
        <family val="2"/>
        <charset val="238"/>
      </rPr>
      <t xml:space="preserve"> C14a - </t>
    </r>
    <r>
      <rPr>
        <sz val="10"/>
        <color theme="1"/>
        <rFont val="Verdana"/>
        <family val="2"/>
        <charset val="238"/>
      </rPr>
      <t>"Jiný příkaz, Cyklisto, sesedni z kola"</t>
    </r>
  </si>
  <si>
    <r>
      <t xml:space="preserve">Dopravní značka </t>
    </r>
    <r>
      <rPr>
        <b/>
        <sz val="10"/>
        <rFont val="Verdana"/>
        <family val="2"/>
        <charset val="238"/>
      </rPr>
      <t xml:space="preserve">IP 10a - </t>
    </r>
    <r>
      <rPr>
        <sz val="10"/>
        <rFont val="Verdana"/>
        <family val="2"/>
        <charset val="238"/>
      </rPr>
      <t>"Slepá pozemní komunikace"</t>
    </r>
  </si>
  <si>
    <r>
      <t xml:space="preserve">Dopravní značka </t>
    </r>
    <r>
      <rPr>
        <b/>
        <sz val="10"/>
        <color theme="1"/>
        <rFont val="Verdana"/>
        <family val="2"/>
        <charset val="238"/>
      </rPr>
      <t xml:space="preserve">IP22 - </t>
    </r>
    <r>
      <rPr>
        <sz val="10"/>
        <color theme="1"/>
        <rFont val="Verdana"/>
        <family val="2"/>
        <charset val="238"/>
      </rPr>
      <t>"Změna organizace dopravy"</t>
    </r>
  </si>
  <si>
    <r>
      <t xml:space="preserve">Dopravní značka </t>
    </r>
    <r>
      <rPr>
        <b/>
        <sz val="10"/>
        <rFont val="Verdana"/>
        <family val="2"/>
        <charset val="238"/>
      </rPr>
      <t xml:space="preserve">1P22 </t>
    </r>
    <r>
      <rPr>
        <sz val="10"/>
        <rFont val="Verdana"/>
        <family val="2"/>
        <charset val="238"/>
      </rPr>
      <t>- „Pozor zabezpečovací zařízení není v činnosti", 100x1500 třída 1</t>
    </r>
  </si>
  <si>
    <r>
      <t xml:space="preserve">Dopravní značka </t>
    </r>
    <r>
      <rPr>
        <b/>
        <sz val="10"/>
        <color theme="1"/>
        <rFont val="Verdana"/>
        <family val="2"/>
        <charset val="238"/>
      </rPr>
      <t xml:space="preserve">P4 - </t>
    </r>
    <r>
      <rPr>
        <sz val="10"/>
        <color theme="1"/>
        <rFont val="Verdana"/>
        <family val="2"/>
        <charset val="238"/>
      </rPr>
      <t>"Dej přednost v jízdě"</t>
    </r>
  </si>
  <si>
    <r>
      <t xml:space="preserve">Dopravní značka  </t>
    </r>
    <r>
      <rPr>
        <b/>
        <sz val="10"/>
        <rFont val="Verdana"/>
        <family val="2"/>
        <charset val="238"/>
      </rPr>
      <t xml:space="preserve">P6 - </t>
    </r>
    <r>
      <rPr>
        <sz val="10"/>
        <rFont val="Verdana"/>
        <family val="2"/>
        <charset val="238"/>
      </rPr>
      <t xml:space="preserve">"Stůj dej přednost v jízdě"
</t>
    </r>
  </si>
  <si>
    <r>
      <t xml:space="preserve">Dopravní značka </t>
    </r>
    <r>
      <rPr>
        <b/>
        <sz val="10"/>
        <rFont val="Verdana"/>
        <family val="2"/>
        <charset val="238"/>
      </rPr>
      <t xml:space="preserve">P6 - </t>
    </r>
    <r>
      <rPr>
        <sz val="10"/>
        <rFont val="Verdana"/>
        <family val="2"/>
        <charset val="238"/>
      </rPr>
      <t xml:space="preserve">"Stůj dej přednost v jízdě" s žlutozeleným fluorescenčním podkladem
</t>
    </r>
  </si>
  <si>
    <r>
      <t xml:space="preserve">Dopravní zařízení </t>
    </r>
    <r>
      <rPr>
        <b/>
        <sz val="10"/>
        <color theme="1"/>
        <rFont val="Verdana"/>
        <family val="2"/>
        <charset val="238"/>
      </rPr>
      <t xml:space="preserve">Z2 - </t>
    </r>
    <r>
      <rPr>
        <sz val="10"/>
        <color theme="1"/>
        <rFont val="Verdana"/>
        <family val="2"/>
        <charset val="238"/>
      </rPr>
      <t>"Zábrana pro označení uzavríky"</t>
    </r>
  </si>
  <si>
    <r>
      <t xml:space="preserve">Dopravní značka </t>
    </r>
    <r>
      <rPr>
        <b/>
        <sz val="10"/>
        <rFont val="Verdana"/>
        <family val="2"/>
        <charset val="238"/>
      </rPr>
      <t>Z9</t>
    </r>
    <r>
      <rPr>
        <sz val="10"/>
        <rFont val="Verdana"/>
        <family val="2"/>
        <charset val="238"/>
      </rPr>
      <t xml:space="preserve"> – žluté a černé pruhy</t>
    </r>
  </si>
  <si>
    <r>
      <t xml:space="preserve">Silniční odrazové </t>
    </r>
    <r>
      <rPr>
        <b/>
        <sz val="10"/>
        <rFont val="Verdana"/>
        <family val="2"/>
        <charset val="238"/>
      </rPr>
      <t>zrcadlo 60x80</t>
    </r>
  </si>
  <si>
    <t>Úniková cesta vlevo (200x400 mm)</t>
  </si>
  <si>
    <t>Úniková cesta vpravo (200x400 mm)</t>
  </si>
  <si>
    <t>Cena celkem za oddíl 2</t>
  </si>
  <si>
    <t>Tabule s piktogramem nebo nápisem modrý podklad bílé písmo nebo piktogram folie reflexní tř. 1</t>
  </si>
  <si>
    <t>m2</t>
  </si>
  <si>
    <r>
      <t xml:space="preserve">Tabule s piktogramem nebo nápisem modrý podklad bílé písmo nebo piktogram folie nereflexní, </t>
    </r>
    <r>
      <rPr>
        <b/>
        <sz val="10"/>
        <color theme="1"/>
        <rFont val="Verdana"/>
        <family val="2"/>
        <charset val="238"/>
      </rPr>
      <t>náplastový podklad tloušťky 5 mm</t>
    </r>
  </si>
  <si>
    <r>
      <t xml:space="preserve">Tabule s piktogramem nebo nápisem modrý podklad bílé písmo nebo piktogram folie reflexní tř. 1, </t>
    </r>
    <r>
      <rPr>
        <b/>
        <sz val="10"/>
        <color theme="1"/>
        <rFont val="Verdana"/>
        <family val="2"/>
        <charset val="238"/>
      </rPr>
      <t>plastový podklad</t>
    </r>
  </si>
  <si>
    <r>
      <t xml:space="preserve">Tabule s piktogramem nebo nápisem modrý podklad bílé písmo nebo piktogram folie nereflexní, </t>
    </r>
    <r>
      <rPr>
        <b/>
        <sz val="10"/>
        <color theme="1"/>
        <rFont val="Verdana"/>
        <family val="2"/>
        <charset val="238"/>
      </rPr>
      <t>plastový podklad</t>
    </r>
  </si>
  <si>
    <t>Tabule bílý nereflexní podklad s libovolným potiskem, tabule splňijící vlastnosti na štíty DZ a s C profily pro úchytky, polepení fólií</t>
  </si>
  <si>
    <t xml:space="preserve">Fólie nalepovací nereflexní do venkovního prostředí modrý podklad bílé písmo </t>
  </si>
  <si>
    <t>Cena celkem za oddíl 3</t>
  </si>
  <si>
    <t>CENA CELKEM:</t>
  </si>
  <si>
    <t xml:space="preserve">Cena za MJ Kč/bez DPH 
 </t>
  </si>
  <si>
    <r>
      <t xml:space="preserve">Dodatková tabule </t>
    </r>
    <r>
      <rPr>
        <b/>
        <sz val="10"/>
        <color theme="1"/>
        <rFont val="Verdana"/>
        <family val="2"/>
        <charset val="238"/>
      </rPr>
      <t>E7b</t>
    </r>
    <r>
      <rPr>
        <sz val="10"/>
        <color theme="1"/>
        <rFont val="Verdana"/>
        <family val="2"/>
        <charset val="238"/>
      </rPr>
      <t xml:space="preserve"> - Směrová šipka rozměr 500 x 300</t>
    </r>
  </si>
  <si>
    <t>1. Veškeré dodávky musí splňovat požadavky platných právních předpisů, technických norem a interních předpisů Správy železnic.</t>
  </si>
  <si>
    <t>3. V případě změny nebo nahrazení uvedených předpisů a norem je dodavatel povinen postupovat dle jejich aktuálně platného znění.</t>
  </si>
  <si>
    <t>SPOLEČNÁ USTANOVENÍ PRO VŠECHNY ODDÍLY:</t>
  </si>
  <si>
    <r>
      <rPr>
        <b/>
        <sz val="10"/>
        <color theme="1"/>
        <rFont val="Verdana"/>
        <family val="2"/>
        <charset val="238"/>
      </rPr>
      <t>Návěst: Zkrácená vzdálenost</t>
    </r>
    <r>
      <rPr>
        <sz val="10"/>
        <color theme="1"/>
        <rFont val="Verdana"/>
        <family val="2"/>
        <charset val="238"/>
      </rPr>
      <t xml:space="preserve">, rozměr </t>
    </r>
    <r>
      <rPr>
        <b/>
        <sz val="10"/>
        <color theme="1"/>
        <rFont val="Verdana"/>
        <family val="2"/>
        <charset val="238"/>
      </rPr>
      <t>300x210</t>
    </r>
    <r>
      <rPr>
        <sz val="10"/>
        <color theme="1"/>
        <rFont val="Verdana"/>
        <family val="2"/>
        <charset val="238"/>
      </rPr>
      <t>, hliníkový plech tl. 1,5 - 2,0 mm, retroreflexní fólie I. třídy odrazivosti - bílá, matný černý nátěr nebo černá nereflexní fólie</t>
    </r>
  </si>
  <si>
    <r>
      <t xml:space="preserve">Štít návěstní tabulky </t>
    </r>
    <r>
      <rPr>
        <b/>
        <sz val="10"/>
        <color theme="1"/>
        <rFont val="Verdana"/>
        <family val="2"/>
        <charset val="238"/>
      </rPr>
      <t xml:space="preserve">Zkrácená vzdálenost, </t>
    </r>
    <r>
      <rPr>
        <sz val="10"/>
        <color theme="1"/>
        <rFont val="Verdana"/>
        <family val="2"/>
        <charset val="238"/>
      </rPr>
      <t>rozměr</t>
    </r>
    <r>
      <rPr>
        <b/>
        <sz val="10"/>
        <color theme="1"/>
        <rFont val="Verdana"/>
        <family val="2"/>
        <charset val="238"/>
      </rPr>
      <t xml:space="preserve"> 300x210</t>
    </r>
    <r>
      <rPr>
        <sz val="10"/>
        <color theme="1"/>
        <rFont val="Verdana"/>
        <family val="2"/>
        <charset val="238"/>
      </rPr>
      <t>, žluté orámování</t>
    </r>
  </si>
  <si>
    <t>Cedule s textem: "Pozor nevstupujte do kolejiště před zastavením vlaku", žlutá cedule s rozměrem 450x300, modré písmo</t>
  </si>
  <si>
    <t xml:space="preserve">Koncovník Konec vlakové cesty 1000x200 </t>
  </si>
  <si>
    <t xml:space="preserve">Hraničník Hranice provozovatele dráhy 1000x200 </t>
  </si>
  <si>
    <t xml:space="preserve">Námezník Hranice koleje betonový 1000x200 </t>
  </si>
  <si>
    <t>Kilometrická poloha", staničník 480x620, pro 6 místné číslo</t>
  </si>
  <si>
    <r>
      <rPr>
        <b/>
        <sz val="10"/>
        <rFont val="Verdana"/>
        <family val="2"/>
        <charset val="238"/>
      </rPr>
      <t xml:space="preserve">Směrová šipka, </t>
    </r>
    <r>
      <rPr>
        <sz val="10"/>
        <rFont val="Verdana"/>
        <family val="2"/>
        <charset val="238"/>
      </rPr>
      <t>rozměr</t>
    </r>
    <r>
      <rPr>
        <b/>
        <sz val="10"/>
        <rFont val="Verdana"/>
        <family val="2"/>
        <charset val="238"/>
      </rPr>
      <t xml:space="preserve"> 340x210, </t>
    </r>
    <r>
      <rPr>
        <sz val="10"/>
        <rFont val="Verdana"/>
        <family val="2"/>
        <charset val="238"/>
      </rPr>
      <t>černá obdélníková deska s bílou šipkou, která udává, pro který směr jízdy návěstidlo platí</t>
    </r>
  </si>
  <si>
    <r>
      <rPr>
        <b/>
        <sz val="10"/>
        <color theme="1"/>
        <rFont val="Verdana"/>
        <family val="2"/>
        <charset val="238"/>
      </rPr>
      <t xml:space="preserve">Návěst: "Stoupání tratě: sklonovník, </t>
    </r>
    <r>
      <rPr>
        <sz val="10"/>
        <color theme="1"/>
        <rFont val="Verdana"/>
        <family val="2"/>
        <charset val="238"/>
      </rPr>
      <t>rozměr</t>
    </r>
    <r>
      <rPr>
        <b/>
        <sz val="10"/>
        <color theme="1"/>
        <rFont val="Verdana"/>
        <family val="2"/>
        <charset val="238"/>
      </rPr>
      <t xml:space="preserve"> 450x500
</t>
    </r>
    <r>
      <rPr>
        <sz val="10"/>
        <color theme="1"/>
        <rFont val="Verdana"/>
        <family val="2"/>
        <charset val="238"/>
      </rPr>
      <t>černá, na kratší straně postavená obdélníková deska, uvnitř které je bílý pětiúhelník postavený na základně, v něm je černé číslo uvádějící délku v metrech a nad ním červené číslo uvádějící sklon v promilích</t>
    </r>
  </si>
  <si>
    <r>
      <rPr>
        <b/>
        <sz val="10"/>
        <color theme="1"/>
        <rFont val="Verdana"/>
        <family val="2"/>
        <charset val="238"/>
      </rPr>
      <t xml:space="preserve">Návěst: Traťová rychlost - rychlostník N: </t>
    </r>
    <r>
      <rPr>
        <sz val="10"/>
        <color theme="1"/>
        <rFont val="Verdana"/>
        <family val="2"/>
        <charset val="238"/>
      </rPr>
      <t>bílá, na delší straně postavená obdélníková deska a na ní černé číslo; není-li návěstidlo z odrazek, je číslo s bílými odrazkami</t>
    </r>
  </si>
  <si>
    <r>
      <t xml:space="preserve">Návěst: Traťová rychlost - rychlostník R: </t>
    </r>
    <r>
      <rPr>
        <sz val="10"/>
        <color theme="1"/>
        <rFont val="Verdana"/>
        <family val="2"/>
        <charset val="238"/>
      </rPr>
      <t>bílá, na delší straně postavená obdélníková deska s černým číslem, nad ní žluté rameno s bílými příčnými pruhy a s černým okrajem, směřujícím vpravo šikmo dolů; není-li návěstidlo z reflexního materiálu, je číslo s bílými odrazkami a ve žlutých polích ramene jsou žluté odrazky</t>
    </r>
  </si>
  <si>
    <r>
      <t xml:space="preserve">Návěst: Očekávej traťovou rychlost - předvěstník N: </t>
    </r>
    <r>
      <rPr>
        <sz val="10"/>
        <color theme="1"/>
        <rFont val="Verdana"/>
        <family val="2"/>
        <charset val="238"/>
      </rPr>
      <t xml:space="preserve">žlutý, na vrcholu postavený trojúhelníkový štít, na štítu černé číslo, mající hodnotu desetiny čísla následující traťové rychlosti; není-li návěstidlo z odrazek, je číslo se žlutými odrazkami) </t>
    </r>
    <r>
      <rPr>
        <b/>
        <sz val="10"/>
        <color theme="1"/>
        <rFont val="Verdana"/>
        <family val="2"/>
        <charset val="238"/>
      </rPr>
      <t xml:space="preserve">rychlost 150, 120,80,70,60,50,40,30,20 km/h </t>
    </r>
  </si>
  <si>
    <r>
      <t xml:space="preserve">Návěst: Očekávej traťovou rychlost - předvěstník R: </t>
    </r>
    <r>
      <rPr>
        <sz val="10"/>
        <color theme="1"/>
        <rFont val="Verdana"/>
        <family val="2"/>
        <charset val="238"/>
      </rPr>
      <t>žlutý, na vrcholu postavený trojúhelníkový štít, na štítu černé číslo, mající hodnotu desetiny čísla následující traťové rychlosti, nad ním žluté rameno s bílými příčnými pruhy a s černým okrajem směřujícím vpravo šikmo dolů; není-li návěstidlo z reflexního materiálu, je číslo se žlutými odrazkami a ve žlutých polích ramene jsou žluté odrazky</t>
    </r>
  </si>
  <si>
    <r>
      <t xml:space="preserve">Návěst: Očekávej traťovou rychlost - předvěstník NS: </t>
    </r>
    <r>
      <rPr>
        <sz val="10"/>
        <color theme="1"/>
        <rFont val="Verdana"/>
        <family val="2"/>
        <charset val="238"/>
      </rPr>
      <t>žlutá, na kratší straně postavená obdélníková deska, na ní černé číslo sestavené z černých číslic, umístěných pod sebou, mající hodnotu desetiny čísla následující traťové rychlosti; návěstidlo může být vyrobeno z reflexního materiálu</t>
    </r>
  </si>
  <si>
    <r>
      <t xml:space="preserve">Návěst: Traťová rychlost - rychlostník NS: </t>
    </r>
    <r>
      <rPr>
        <sz val="10"/>
        <color theme="1"/>
        <rFont val="Verdana"/>
        <family val="2"/>
        <charset val="238"/>
      </rPr>
      <t>bílá, na kratší straně postavená obdélníková deska, na ní černé číslo sestavené z černých číslic, umístěných pod sebou; návěstidlo může být vyrobeno z reflexního materiálu) přikazuje strojvedoucímu soupravy s naklápěcími skříněmi</t>
    </r>
  </si>
  <si>
    <t>Návěst: Traťová rychlost - zdvojený rychlostník N"</t>
  </si>
  <si>
    <r>
      <t xml:space="preserve">Návěst: Konec platnosti rychlostníků NS: </t>
    </r>
    <r>
      <rPr>
        <sz val="10"/>
        <color theme="1"/>
        <rFont val="Verdana"/>
        <family val="2"/>
        <charset val="238"/>
      </rPr>
      <t>bílá, na kratší straně postavená obdélníková deska, na ní pod sebou umístěná černá písmena „NS“ a červený pruh z levého dolního do pravého horního rohu</t>
    </r>
  </si>
  <si>
    <r>
      <rPr>
        <b/>
        <sz val="10"/>
        <color theme="1"/>
        <rFont val="Verdana"/>
        <family val="2"/>
        <charset val="238"/>
      </rPr>
      <t xml:space="preserve">Návěst: Očekávejte pomalou jízdu: </t>
    </r>
    <r>
      <rPr>
        <sz val="10"/>
        <color theme="1"/>
        <rFont val="Verdana"/>
        <family val="2"/>
        <charset val="238"/>
      </rPr>
      <t>žlutý trojúhelníkový štít postaven na základně, na štítu černé číslo, mající hodnotu desetiny čísla následující pomalé jízdy, na stožáru návěstidla dvě žluté odrazky kruhového tvaru šikmo pod sebou, levá výše, pri nedostaku místa na zvláštním stožáru vpravo vedle návěstidla návěstidlo může být vyrobeno z reflexního materiálu, odrazky mohou být nahrazeny terčíky z reflexního materiálu</t>
    </r>
  </si>
  <si>
    <r>
      <t xml:space="preserve">Tabule ZT - 76 návěst: Začátek pomalé jízdy: </t>
    </r>
    <r>
      <rPr>
        <sz val="10"/>
        <color theme="1"/>
        <rFont val="Verdana"/>
        <family val="2"/>
        <charset val="238"/>
      </rPr>
      <t>žlutá, na kratší straně postavená obdélníková deska s bílým okrajem a s černým číslem mající hodnotu desetiny čísla rychlosti pomalé jízdy; návěstidlo může být vyrobeno z reflexního materiálu)</t>
    </r>
  </si>
  <si>
    <r>
      <rPr>
        <b/>
        <sz val="10"/>
        <color theme="1"/>
        <rFont val="Verdana"/>
        <family val="2"/>
        <charset val="238"/>
      </rPr>
      <t xml:space="preserve">Tabule ZT - 79  Návěst: Konec pomalé jízdy: </t>
    </r>
    <r>
      <rPr>
        <sz val="10"/>
        <color theme="1"/>
        <rFont val="Verdana"/>
        <family val="2"/>
        <charset val="238"/>
      </rPr>
      <t>bílá, na kratší straně postavená obdélníková deska s černým písmenem „K“, Zn, reflex 1 40/60</t>
    </r>
  </si>
  <si>
    <r>
      <rPr>
        <b/>
        <sz val="10"/>
        <color theme="1"/>
        <rFont val="Verdana"/>
        <family val="2"/>
        <charset val="238"/>
      </rPr>
      <t xml:space="preserve">Tabule ZT-78 Návěst: Začátek nepředvěstěné pomalé jízdy: </t>
    </r>
    <r>
      <rPr>
        <sz val="10"/>
        <color theme="1"/>
        <rFont val="Verdana"/>
        <family val="2"/>
        <charset val="238"/>
      </rPr>
      <t>žlutá, na kratší straně postavená obdélníková deska s oranžovým okrajem a s černým číslem mající hodnotu desetiny čísla rychlosti pomalé jízdy</t>
    </r>
  </si>
  <si>
    <r>
      <rPr>
        <b/>
        <sz val="10"/>
        <color theme="1"/>
        <rFont val="Verdana"/>
        <family val="2"/>
        <charset val="238"/>
      </rPr>
      <t xml:space="preserve">Návěst: Očekávejte dočasnou pomalou jízdu: </t>
    </r>
    <r>
      <rPr>
        <sz val="10"/>
        <color theme="1"/>
        <rFont val="Verdana"/>
        <family val="2"/>
        <charset val="238"/>
      </rPr>
      <t xml:space="preserve">návěst: "Očekávejte pomalou jízdu", doplněná nad ní o žlutou obdélníkovou desku, uprostřed s černým písmenem „T“) </t>
    </r>
    <r>
      <rPr>
        <b/>
        <sz val="10"/>
        <color theme="1"/>
        <rFont val="Verdana"/>
        <family val="2"/>
        <charset val="238"/>
      </rPr>
      <t>Zn, reflex 1 , bez čísla, 50, 100 km/h ,štít + T</t>
    </r>
  </si>
  <si>
    <r>
      <rPr>
        <b/>
        <sz val="10"/>
        <color theme="1"/>
        <rFont val="Verdana"/>
        <family val="2"/>
        <charset val="238"/>
      </rPr>
      <t xml:space="preserve">Návěst: Začátek dočasné pomalé jízdy: </t>
    </r>
    <r>
      <rPr>
        <sz val="10"/>
        <color theme="1"/>
        <rFont val="Verdana"/>
        <family val="2"/>
        <charset val="238"/>
      </rPr>
      <t xml:space="preserve">návěst: "Začátek pomalé jízdy", doplněná nad ní o žlutou obdélníkovou desku, uprostřed s černým písmenem „T“) </t>
    </r>
    <r>
      <rPr>
        <b/>
        <sz val="10"/>
        <color theme="1"/>
        <rFont val="Verdana"/>
        <family val="2"/>
        <charset val="238"/>
      </rPr>
      <t xml:space="preserve">Zn, reflex 1 </t>
    </r>
  </si>
  <si>
    <r>
      <rPr>
        <b/>
        <sz val="10"/>
        <rFont val="Verdana"/>
        <family val="2"/>
        <charset val="238"/>
      </rPr>
      <t>Návěst: Vlak se blíží k zastávce:</t>
    </r>
    <r>
      <rPr>
        <sz val="10"/>
        <rFont val="Verdana"/>
        <family val="2"/>
        <charset val="238"/>
      </rPr>
      <t xml:space="preserve"> bílá obdélníková deska se třemi šikmými černými pruhy, postavená na delší straně) upozorňuje na umístění zastávky</t>
    </r>
  </si>
  <si>
    <r>
      <rPr>
        <b/>
        <sz val="10"/>
        <rFont val="Verdana"/>
        <family val="2"/>
        <charset val="238"/>
      </rPr>
      <t xml:space="preserve">Návěst: Konec nástupiště: </t>
    </r>
    <r>
      <rPr>
        <sz val="10"/>
        <rFont val="Verdana"/>
        <family val="2"/>
        <charset val="238"/>
      </rPr>
      <t>bílá obdélníková deska s černým okrajem,
postavená na delší straně, upozorňuje na místo, před kterým musí zastavit první vozidlo pro přepravu cestujících vlaku, který má v určeném místě pobyt pro výstup a nástup cestujících</t>
    </r>
  </si>
  <si>
    <r>
      <rPr>
        <b/>
        <sz val="10"/>
        <rFont val="Verdana"/>
        <family val="2"/>
        <charset val="238"/>
      </rPr>
      <t xml:space="preserve">Návěst: Místo zastavení nastojato: </t>
    </r>
    <r>
      <rPr>
        <sz val="10"/>
        <rFont val="Verdana"/>
        <family val="2"/>
        <charset val="238"/>
      </rPr>
      <t xml:space="preserve">bílá obdélníková deska s červeným okrajem,
postavená na kratší straně </t>
    </r>
  </si>
  <si>
    <r>
      <rPr>
        <b/>
        <sz val="10"/>
        <rFont val="Verdana"/>
        <family val="2"/>
        <charset val="238"/>
      </rPr>
      <t xml:space="preserve">Návěst: Hranice dopravny: </t>
    </r>
    <r>
      <rPr>
        <sz val="10"/>
        <rFont val="Verdana"/>
        <family val="2"/>
        <charset val="238"/>
      </rPr>
      <t>lichoběžníková tabulka - bílá lichoběžníková deska s černým okrajem postavená na nejdelší straně, uprostřed desky je černé číslo, není-li návěstidlo z odrazového materiálu, jsou v rozích bílé odrazky</t>
    </r>
  </si>
  <si>
    <r>
      <rPr>
        <b/>
        <sz val="10"/>
        <color theme="1"/>
        <rFont val="Verdana"/>
        <family val="2"/>
        <charset val="238"/>
      </rPr>
      <t>Návěst: Kilometrická poloha - staničník</t>
    </r>
    <r>
      <rPr>
        <sz val="10"/>
        <color theme="1"/>
        <rFont val="Verdana"/>
        <family val="2"/>
        <charset val="238"/>
      </rPr>
      <t>, rozměr 480/610, bílá pravoúhlá,
 přibližně čtvercová deska s černým horním číslem uvádějící kilometrickou polohu a pod ním černým číslem uvádějícím hektometrickou polohu nebo bílá obdéllníková na deleí straně postavená deska s černým číslem uvádějícím kilometrickou a hektometrickou polohu, informuje o poloze místa na trati</t>
    </r>
  </si>
  <si>
    <r>
      <rPr>
        <b/>
        <sz val="10"/>
        <color theme="1"/>
        <rFont val="Verdana"/>
        <family val="2"/>
        <charset val="238"/>
      </rPr>
      <t>Návěst: Kilometrická poloha - staničník</t>
    </r>
    <r>
      <rPr>
        <sz val="10"/>
        <color theme="1"/>
        <rFont val="Verdana"/>
        <family val="2"/>
        <charset val="238"/>
      </rPr>
      <t>, rozměr 320x610, bílá pravoúhlá, 
na delší straně postavená deska s černým horním číslem uvádějící kilometrickou polohu a hektometrickou polohu</t>
    </r>
  </si>
  <si>
    <r>
      <rPr>
        <b/>
        <sz val="10"/>
        <color theme="1"/>
        <rFont val="Verdana"/>
        <family val="2"/>
        <charset val="238"/>
      </rPr>
      <t>Návěst: Klesání  tratě - sklonovník</t>
    </r>
    <r>
      <rPr>
        <sz val="10"/>
        <color theme="1"/>
        <rFont val="Verdana"/>
        <family val="2"/>
        <charset val="238"/>
      </rPr>
      <t>,</t>
    </r>
    <r>
      <rPr>
        <b/>
        <sz val="10"/>
        <color theme="1"/>
        <rFont val="Verdana"/>
        <family val="2"/>
        <charset val="238"/>
      </rPr>
      <t xml:space="preserve"> </t>
    </r>
    <r>
      <rPr>
        <sz val="10"/>
        <color theme="1"/>
        <rFont val="Verdana"/>
        <family val="2"/>
        <charset val="238"/>
      </rPr>
      <t>rozměr</t>
    </r>
    <r>
      <rPr>
        <b/>
        <sz val="10"/>
        <color theme="1"/>
        <rFont val="Verdana"/>
        <family val="2"/>
        <charset val="238"/>
      </rPr>
      <t xml:space="preserve"> 450x500
</t>
    </r>
    <r>
      <rPr>
        <sz val="10"/>
        <color theme="1"/>
        <rFont val="Verdana"/>
        <family val="2"/>
        <charset val="238"/>
      </rPr>
      <t>černá, na kratší straně postavená obdélníková deska, uvnitř které je bílý pětiúhelník postavený na základně, v něm je černé číslo uvádějící délku v metrech a nad ním červené číslo uvádějící sklon v promilích</t>
    </r>
  </si>
  <si>
    <r>
      <rPr>
        <b/>
        <sz val="10"/>
        <rFont val="Verdana"/>
        <family val="2"/>
        <charset val="238"/>
      </rPr>
      <t>Návěst: Stůj:</t>
    </r>
    <r>
      <rPr>
        <sz val="10"/>
        <rFont val="Verdana"/>
        <family val="2"/>
        <charset val="238"/>
      </rPr>
      <t xml:space="preserve"> terč D 610 mm červená, na delší straně postavená obdélníková deska retro reflex s bílým okrajem nebo červený terč s bílým okrajem</t>
    </r>
  </si>
  <si>
    <t xml:space="preserve">Návěst: Stůj: 610x410 </t>
  </si>
  <si>
    <r>
      <rPr>
        <b/>
        <sz val="10"/>
        <rFont val="Verdana"/>
        <family val="2"/>
        <charset val="238"/>
      </rPr>
      <t xml:space="preserve">Návěst: Pískejt": </t>
    </r>
    <r>
      <rPr>
        <sz val="10"/>
        <rFont val="Verdana"/>
        <family val="2"/>
        <charset val="238"/>
      </rPr>
      <t>kolík nebo obdélníková deska, postavená na kratší straně, se střídavě červenými a bílými pruhy;nejsou-li pruhy z odrazek, jsou v červených pruzích bílé odrazky</t>
    </r>
  </si>
  <si>
    <r>
      <t xml:space="preserve">Návěst: Vlak se blíží k hlavnímu návěstidlu: </t>
    </r>
    <r>
      <rPr>
        <sz val="10"/>
        <rFont val="Verdana"/>
        <family val="2"/>
        <charset val="238"/>
      </rPr>
      <t>černá obdélníková, na kratší straně postavená deska s bílým okrajem a na ní bílé rovnostranné trojúhelníky z odrazek, postavené na základně) 1 šipka, 2 šipky</t>
    </r>
  </si>
  <si>
    <r>
      <t>ODDÍL 3 - PIKTOGRAMY, TABULE V ŽST
DLE TNŽ 73 6390 A SMĚRNICE SŽ SM 118</t>
    </r>
    <r>
      <rPr>
        <b/>
        <sz val="10"/>
        <color rgb="FFFF0000"/>
        <rFont val="Verdana"/>
        <family val="2"/>
        <charset val="238"/>
      </rPr>
      <t xml:space="preserve"> </t>
    </r>
    <r>
      <rPr>
        <b/>
        <sz val="10"/>
        <rFont val="Verdana"/>
        <family val="2"/>
        <charset val="238"/>
      </rPr>
      <t>V PLATNÉM ZNĚNÍ</t>
    </r>
  </si>
  <si>
    <r>
      <t>ODDÍL 2 - SILNIČNÍ DOPRAVNÍ ZNAČENÍ
DLE</t>
    </r>
    <r>
      <rPr>
        <b/>
        <sz val="10"/>
        <rFont val="Verdana"/>
        <family val="2"/>
        <charset val="238"/>
      </rPr>
      <t xml:space="preserve"> ČSN EN 12899-1 V PLATNÉM ZNĚNÍ</t>
    </r>
  </si>
  <si>
    <t xml:space="preserve">VZ: 63526037 - DOPRAVNÍ ZNAČENÍ PRO VÝSTROJ DRÁHY U OŘ OSTRAVA 2026-2028 </t>
  </si>
  <si>
    <r>
      <t>ODDÍL 1 - VÝSTROJ DRÁHY S PŘÍSLUŠENSTVÍM (NEPROMĚNNÁ NÁVĚSTIDLA A ZNAČKY) DLE PŘEDPISU</t>
    </r>
    <r>
      <rPr>
        <b/>
        <sz val="10"/>
        <color rgb="FFFF0000"/>
        <rFont val="Verdana"/>
        <family val="2"/>
        <charset val="238"/>
      </rPr>
      <t xml:space="preserve"> </t>
    </r>
    <r>
      <rPr>
        <b/>
        <sz val="10"/>
        <rFont val="Verdana"/>
        <family val="2"/>
        <charset val="238"/>
      </rPr>
      <t xml:space="preserve">SŽ D1 V PLATNÉM ZNĚNÍ A DLE AKTUÁLNÍCH TECHNICKÝCH SPECIFIKACÍ SPRÁVY ŽELEZNIC (TS SŽ) </t>
    </r>
  </si>
  <si>
    <t>2. Platí vždy aktuální znění norem, předpisů a technických specifikací ke dni zadání dílčí veřejné zakázky (objednávky).</t>
  </si>
  <si>
    <t>Dodavatel doplňuje pouze takto podsvícené buňky v souladu s kap. 13 Výzvy k podání nabídky " POŽADAVKY NA ZPRACOVÁNÍ NABÍDKOVÉ CENY"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</si>
</sst>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238"/>
      <scheme val="minor"/>
    </font>
    <font>
      <sz val="10"/>
      <color theme="1"/>
      <name val="Verdana"/>
      <family val="2"/>
      <charset val="238"/>
    </font>
    <font>
      <sz val="10"/>
      <color theme="1"/>
      <name val="Verdana"/>
      <family val="2"/>
      <charset val="238"/>
    </font>
    <font>
      <sz val="10"/>
      <color theme="1"/>
      <name val="Verdana"/>
      <family val="2"/>
      <charset val="238"/>
    </font>
    <font>
      <sz val="10"/>
      <color theme="1"/>
      <name val="Verdana"/>
      <family val="2"/>
      <charset val="238"/>
    </font>
    <font>
      <sz val="10"/>
      <color theme="1"/>
      <name val="Verdana"/>
      <family val="2"/>
      <charset val="238"/>
    </font>
    <font>
      <b/>
      <sz val="10"/>
      <color theme="0"/>
      <name val="Verdana"/>
      <family val="2"/>
      <charset val="238"/>
    </font>
    <font>
      <sz val="10"/>
      <color rgb="FFFF0000"/>
      <name val="Verdana"/>
      <family val="2"/>
      <charset val="238"/>
    </font>
    <font>
      <b/>
      <sz val="10"/>
      <color theme="1"/>
      <name val="Verdana"/>
      <family val="2"/>
      <charset val="238"/>
    </font>
    <font>
      <sz val="10"/>
      <name val="Verdana"/>
      <family val="2"/>
      <charset val="238"/>
    </font>
    <font>
      <sz val="11"/>
      <color theme="1"/>
      <name val="Times New Roman"/>
      <family val="1"/>
      <charset val="238"/>
    </font>
    <font>
      <b/>
      <sz val="10"/>
      <name val="Verdana"/>
      <family val="2"/>
      <charset val="238"/>
    </font>
    <font>
      <sz val="11"/>
      <name val="Times New Roman"/>
      <family val="1"/>
      <charset val="238"/>
    </font>
    <font>
      <sz val="10"/>
      <color rgb="FF000000"/>
      <name val="Verdana"/>
      <family val="2"/>
      <charset val="238"/>
    </font>
    <font>
      <b/>
      <sz val="10"/>
      <color rgb="FF000000"/>
      <name val="Verdana"/>
      <family val="2"/>
      <charset val="238"/>
    </font>
    <font>
      <b/>
      <sz val="10"/>
      <color rgb="FFFF0000"/>
      <name val="Verdana"/>
      <family val="2"/>
      <charset val="238"/>
    </font>
    <font>
      <b/>
      <sz val="12"/>
      <color theme="1"/>
      <name val="Verdana"/>
      <family val="2"/>
      <charset val="238"/>
    </font>
    <font>
      <sz val="11"/>
      <color rgb="FFFF0000"/>
      <name val="Calibri"/>
      <family val="2"/>
      <charset val="238"/>
      <scheme val="minor"/>
    </font>
    <font>
      <sz val="11"/>
      <name val="Calibri"/>
      <family val="2"/>
      <charset val="238"/>
      <scheme val="minor"/>
    </font>
  </fonts>
  <fills count="10">
    <fill>
      <patternFill patternType="none"/>
    </fill>
    <fill>
      <patternFill patternType="gray125"/>
    </fill>
    <fill>
      <patternFill patternType="solid">
        <fgColor theme="4" tint="-0.249977111117893"/>
        <bgColor indexed="64"/>
      </patternFill>
    </fill>
    <fill>
      <patternFill patternType="solid">
        <fgColor theme="3" tint="0.39997558519241921"/>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0"/>
        <bgColor indexed="64"/>
      </patternFill>
    </fill>
    <fill>
      <patternFill patternType="solid">
        <fgColor rgb="FFFFC000"/>
        <bgColor indexed="64"/>
      </patternFill>
    </fill>
    <fill>
      <patternFill patternType="solid">
        <fgColor theme="3" tint="0.249977111117893"/>
        <bgColor indexed="64"/>
      </patternFill>
    </fill>
    <fill>
      <patternFill patternType="solid">
        <fgColor theme="0" tint="-0.14999847407452621"/>
        <bgColor indexed="64"/>
      </patternFill>
    </fill>
  </fills>
  <borders count="7">
    <border>
      <left/>
      <right/>
      <top/>
      <bottom/>
      <diagonal/>
    </border>
    <border>
      <left style="medium">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s>
  <cellStyleXfs count="1">
    <xf numFmtId="0" fontId="0" fillId="0" borderId="0"/>
  </cellStyleXfs>
  <cellXfs count="72">
    <xf numFmtId="0" fontId="0" fillId="0" borderId="0" xfId="0"/>
    <xf numFmtId="0" fontId="8" fillId="3" borderId="2"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horizontal="right" vertical="center" wrapText="1"/>
    </xf>
    <xf numFmtId="0" fontId="8" fillId="4" borderId="4" xfId="0" applyFont="1" applyFill="1" applyBorder="1" applyAlignment="1">
      <alignment horizontal="left" vertical="center" wrapText="1"/>
    </xf>
    <xf numFmtId="0" fontId="8" fillId="4" borderId="4" xfId="0" applyFont="1" applyFill="1" applyBorder="1" applyAlignment="1">
      <alignment horizontal="right" vertical="center"/>
    </xf>
    <xf numFmtId="0" fontId="8" fillId="4" borderId="4" xfId="0" applyFont="1" applyFill="1" applyBorder="1" applyAlignment="1">
      <alignment horizontal="center" vertical="center" wrapText="1"/>
    </xf>
    <xf numFmtId="0" fontId="8" fillId="5" borderId="4" xfId="0" applyFont="1" applyFill="1" applyBorder="1" applyAlignment="1">
      <alignment horizontal="left" vertical="center" wrapText="1"/>
    </xf>
    <xf numFmtId="0" fontId="8" fillId="5" borderId="4" xfId="0" applyFont="1" applyFill="1" applyBorder="1" applyAlignment="1">
      <alignment horizontal="right" vertical="center" wrapText="1"/>
    </xf>
    <xf numFmtId="0" fontId="8" fillId="5" borderId="4" xfId="0" applyFont="1" applyFill="1" applyBorder="1" applyAlignment="1">
      <alignment horizontal="center" vertical="center" wrapText="1"/>
    </xf>
    <xf numFmtId="0" fontId="8" fillId="0" borderId="4" xfId="0" applyFont="1" applyBorder="1" applyAlignment="1">
      <alignment horizontal="left" vertical="center" wrapText="1"/>
    </xf>
    <xf numFmtId="0" fontId="5" fillId="6" borderId="4" xfId="0" applyFont="1" applyFill="1" applyBorder="1" applyAlignment="1">
      <alignment horizontal="left" vertical="center" wrapText="1"/>
    </xf>
    <xf numFmtId="0" fontId="5" fillId="6" borderId="4" xfId="0" applyFont="1" applyFill="1" applyBorder="1" applyAlignment="1">
      <alignment horizontal="right" vertical="center" wrapText="1"/>
    </xf>
    <xf numFmtId="4" fontId="9" fillId="7" borderId="4" xfId="0" applyNumberFormat="1" applyFont="1" applyFill="1" applyBorder="1" applyAlignment="1">
      <alignment horizontal="right" vertical="center"/>
    </xf>
    <xf numFmtId="0" fontId="8" fillId="6" borderId="4" xfId="0" applyFont="1" applyFill="1" applyBorder="1" applyAlignment="1">
      <alignment horizontal="left" vertical="center" wrapText="1"/>
    </xf>
    <xf numFmtId="0" fontId="10" fillId="0" borderId="0" xfId="0" applyFont="1"/>
    <xf numFmtId="0" fontId="11" fillId="6" borderId="4" xfId="0" applyFont="1" applyFill="1" applyBorder="1" applyAlignment="1">
      <alignment horizontal="left" vertical="center" wrapText="1"/>
    </xf>
    <xf numFmtId="0" fontId="9" fillId="6" borderId="4" xfId="0" applyFont="1" applyFill="1" applyBorder="1" applyAlignment="1">
      <alignment horizontal="left" vertical="center" wrapText="1"/>
    </xf>
    <xf numFmtId="0" fontId="10" fillId="0" borderId="0" xfId="0" applyFont="1" applyAlignment="1">
      <alignment wrapText="1"/>
    </xf>
    <xf numFmtId="0" fontId="9" fillId="6" borderId="4" xfId="0" applyFont="1" applyFill="1" applyBorder="1" applyAlignment="1">
      <alignment horizontal="left" vertical="center"/>
    </xf>
    <xf numFmtId="0" fontId="5" fillId="6" borderId="2" xfId="0" applyFont="1" applyFill="1" applyBorder="1" applyAlignment="1">
      <alignment horizontal="right" vertical="center" wrapText="1"/>
    </xf>
    <xf numFmtId="0" fontId="9" fillId="0" borderId="4" xfId="0" applyFont="1" applyBorder="1" applyAlignment="1">
      <alignment horizontal="left" vertical="center"/>
    </xf>
    <xf numFmtId="0" fontId="9" fillId="6" borderId="4" xfId="0" applyFont="1" applyFill="1" applyBorder="1" applyAlignment="1">
      <alignment horizontal="right" vertical="center" wrapText="1"/>
    </xf>
    <xf numFmtId="0" fontId="9" fillId="6" borderId="2" xfId="0" applyFont="1" applyFill="1" applyBorder="1" applyAlignment="1">
      <alignment horizontal="right" vertical="center" wrapText="1"/>
    </xf>
    <xf numFmtId="0" fontId="12" fillId="0" borderId="0" xfId="0" applyFont="1"/>
    <xf numFmtId="0" fontId="5" fillId="6" borderId="4" xfId="0" applyFont="1" applyFill="1" applyBorder="1" applyAlignment="1">
      <alignment horizontal="left" vertical="center"/>
    </xf>
    <xf numFmtId="0" fontId="9" fillId="0" borderId="0" xfId="0" applyFont="1" applyAlignment="1">
      <alignment horizontal="left" vertical="center"/>
    </xf>
    <xf numFmtId="0" fontId="5" fillId="0" borderId="4" xfId="0" applyFont="1" applyBorder="1" applyAlignment="1">
      <alignment horizontal="right" vertical="center" wrapText="1"/>
    </xf>
    <xf numFmtId="0" fontId="5" fillId="0" borderId="2" xfId="0" applyFont="1" applyBorder="1" applyAlignment="1">
      <alignment horizontal="right" vertical="center" wrapText="1"/>
    </xf>
    <xf numFmtId="0" fontId="5" fillId="0" borderId="4" xfId="0" applyFont="1" applyBorder="1" applyAlignment="1">
      <alignment horizontal="left" vertical="center"/>
    </xf>
    <xf numFmtId="0" fontId="5" fillId="4" borderId="4" xfId="0" applyFont="1" applyFill="1" applyBorder="1" applyAlignment="1">
      <alignment horizontal="left" vertical="center"/>
    </xf>
    <xf numFmtId="0" fontId="5" fillId="4" borderId="4" xfId="0" applyFont="1" applyFill="1" applyBorder="1" applyAlignment="1">
      <alignment horizontal="right" vertical="center" wrapText="1"/>
    </xf>
    <xf numFmtId="0" fontId="5" fillId="4" borderId="2" xfId="0" applyFont="1" applyFill="1" applyBorder="1" applyAlignment="1">
      <alignment horizontal="right" vertical="center" wrapText="1"/>
    </xf>
    <xf numFmtId="4" fontId="5" fillId="4" borderId="4" xfId="0" applyNumberFormat="1" applyFont="1" applyFill="1" applyBorder="1" applyAlignment="1">
      <alignment horizontal="right" vertical="center" wrapText="1"/>
    </xf>
    <xf numFmtId="4" fontId="8" fillId="4" borderId="4" xfId="0" applyNumberFormat="1" applyFont="1" applyFill="1" applyBorder="1" applyAlignment="1">
      <alignment horizontal="right" vertical="center" wrapText="1"/>
    </xf>
    <xf numFmtId="0" fontId="8" fillId="3" borderId="4" xfId="0" applyFont="1" applyFill="1" applyBorder="1" applyAlignment="1">
      <alignment horizontal="center" vertical="center" wrapText="1"/>
    </xf>
    <xf numFmtId="0" fontId="8" fillId="3" borderId="4" xfId="0" applyFont="1" applyFill="1" applyBorder="1" applyAlignment="1">
      <alignment vertical="center" wrapText="1"/>
    </xf>
    <xf numFmtId="0" fontId="9" fillId="6" borderId="0" xfId="0" applyFont="1" applyFill="1" applyAlignment="1">
      <alignment horizontal="left" vertical="center"/>
    </xf>
    <xf numFmtId="0" fontId="13" fillId="0" borderId="4" xfId="0" applyFont="1" applyBorder="1" applyAlignment="1">
      <alignment horizontal="left" vertical="center" wrapText="1"/>
    </xf>
    <xf numFmtId="0" fontId="9" fillId="4" borderId="4" xfId="0" applyFont="1" applyFill="1" applyBorder="1" applyAlignment="1">
      <alignment horizontal="left" vertical="center"/>
    </xf>
    <xf numFmtId="4" fontId="8" fillId="4" borderId="4" xfId="0" applyNumberFormat="1" applyFont="1" applyFill="1" applyBorder="1" applyAlignment="1">
      <alignment horizontal="right" vertical="center"/>
    </xf>
    <xf numFmtId="0" fontId="8" fillId="3" borderId="5" xfId="0" applyFont="1" applyFill="1" applyBorder="1" applyAlignment="1">
      <alignment horizontal="center" vertical="center" wrapText="1"/>
    </xf>
    <xf numFmtId="0" fontId="5" fillId="4" borderId="4" xfId="0" applyFont="1" applyFill="1" applyBorder="1" applyAlignment="1">
      <alignment horizontal="left" vertical="center" wrapText="1"/>
    </xf>
    <xf numFmtId="0" fontId="6" fillId="8" borderId="0" xfId="0" applyFont="1" applyFill="1" applyAlignment="1">
      <alignment horizontal="right" vertical="center" wrapText="1"/>
    </xf>
    <xf numFmtId="0" fontId="6" fillId="8" borderId="0" xfId="0" applyFont="1" applyFill="1" applyAlignment="1">
      <alignment horizontal="left" vertical="center" wrapText="1"/>
    </xf>
    <xf numFmtId="4" fontId="6" fillId="8" borderId="0" xfId="0" applyNumberFormat="1" applyFont="1" applyFill="1" applyAlignment="1">
      <alignment horizontal="right" vertical="center" wrapText="1"/>
    </xf>
    <xf numFmtId="0" fontId="5" fillId="0" borderId="0" xfId="0" applyFont="1" applyAlignment="1">
      <alignment horizontal="left" vertical="center"/>
    </xf>
    <xf numFmtId="0" fontId="5" fillId="0" borderId="0" xfId="0" applyFont="1" applyAlignment="1">
      <alignment horizontal="center" vertical="center"/>
    </xf>
    <xf numFmtId="0" fontId="5" fillId="0" borderId="0" xfId="0" applyFont="1" applyAlignment="1">
      <alignment horizontal="right" vertical="center"/>
    </xf>
    <xf numFmtId="4" fontId="5" fillId="0" borderId="0" xfId="0" applyNumberFormat="1" applyFont="1" applyAlignment="1">
      <alignment horizontal="center" vertical="center"/>
    </xf>
    <xf numFmtId="0" fontId="0" fillId="7" borderId="0" xfId="0" applyFill="1"/>
    <xf numFmtId="0" fontId="0" fillId="0" borderId="0" xfId="0" applyAlignment="1">
      <alignment horizontal="left"/>
    </xf>
    <xf numFmtId="0" fontId="0" fillId="0" borderId="0" xfId="0" applyAlignment="1">
      <alignment horizontal="right"/>
    </xf>
    <xf numFmtId="0" fontId="4" fillId="6" borderId="4" xfId="0" applyFont="1" applyFill="1" applyBorder="1" applyAlignment="1">
      <alignment horizontal="left" vertical="center"/>
    </xf>
    <xf numFmtId="0" fontId="4" fillId="6" borderId="4" xfId="0" applyFont="1" applyFill="1" applyBorder="1" applyAlignment="1">
      <alignment horizontal="right" vertical="center" wrapText="1"/>
    </xf>
    <xf numFmtId="0" fontId="16" fillId="9" borderId="0" xfId="0" applyFont="1" applyFill="1" applyAlignment="1">
      <alignment vertical="center"/>
    </xf>
    <xf numFmtId="0" fontId="16" fillId="9" borderId="0" xfId="0" applyFont="1" applyFill="1" applyAlignment="1">
      <alignment horizontal="center" vertical="center" wrapText="1"/>
    </xf>
    <xf numFmtId="0" fontId="17" fillId="0" borderId="0" xfId="0" applyFont="1"/>
    <xf numFmtId="0" fontId="3" fillId="6" borderId="4" xfId="0" applyFont="1" applyFill="1" applyBorder="1" applyAlignment="1">
      <alignment horizontal="right" vertical="center" wrapText="1"/>
    </xf>
    <xf numFmtId="0" fontId="2" fillId="6" borderId="4" xfId="0" applyFont="1" applyFill="1" applyBorder="1" applyAlignment="1">
      <alignment horizontal="left" vertical="center" wrapText="1"/>
    </xf>
    <xf numFmtId="0" fontId="18" fillId="0" borderId="0" xfId="0" applyFont="1"/>
    <xf numFmtId="4" fontId="9" fillId="0" borderId="4" xfId="0" applyNumberFormat="1" applyFont="1" applyBorder="1" applyAlignment="1">
      <alignment horizontal="right" vertical="center"/>
    </xf>
    <xf numFmtId="4" fontId="5" fillId="0" borderId="4" xfId="0" applyNumberFormat="1" applyFont="1" applyBorder="1" applyAlignment="1">
      <alignment horizontal="right" vertical="center"/>
    </xf>
    <xf numFmtId="4" fontId="5" fillId="7" borderId="4" xfId="0" applyNumberFormat="1" applyFont="1" applyFill="1" applyBorder="1" applyAlignment="1">
      <alignment horizontal="right" vertical="center" wrapText="1"/>
    </xf>
    <xf numFmtId="4" fontId="9" fillId="7" borderId="4" xfId="0" applyNumberFormat="1" applyFont="1" applyFill="1" applyBorder="1" applyAlignment="1">
      <alignment horizontal="right" vertical="center" wrapText="1"/>
    </xf>
    <xf numFmtId="0" fontId="12" fillId="7" borderId="4" xfId="0" applyFont="1" applyFill="1" applyBorder="1"/>
    <xf numFmtId="0" fontId="11" fillId="7" borderId="0" xfId="0" applyFont="1" applyFill="1" applyAlignment="1">
      <alignment horizontal="left" vertical="center"/>
    </xf>
    <xf numFmtId="0" fontId="6" fillId="2" borderId="1" xfId="0" applyFont="1" applyFill="1" applyBorder="1" applyAlignment="1">
      <alignment horizontal="center" vertical="center" wrapText="1"/>
    </xf>
    <xf numFmtId="0" fontId="6" fillId="2" borderId="0" xfId="0" applyFont="1" applyFill="1" applyAlignment="1">
      <alignment horizontal="center" vertical="center" wrapText="1"/>
    </xf>
    <xf numFmtId="0" fontId="8" fillId="3" borderId="2"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6" fillId="8" borderId="6" xfId="0" applyFont="1" applyFill="1" applyBorder="1" applyAlignment="1">
      <alignment horizontal="left" vertical="center"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28C11-EFE7-4FFB-B19F-54D403D1C1B7}">
  <sheetPr>
    <pageSetUpPr fitToPage="1"/>
  </sheetPr>
  <dimension ref="A2:F163"/>
  <sheetViews>
    <sheetView tabSelected="1" topLeftCell="A147" zoomScale="80" zoomScaleNormal="80" workbookViewId="0">
      <selection activeCell="B166" sqref="B166"/>
    </sheetView>
  </sheetViews>
  <sheetFormatPr defaultRowHeight="14.4" x14ac:dyDescent="0.3"/>
  <cols>
    <col min="1" max="1" width="10.33203125" style="51" bestFit="1" customWidth="1"/>
    <col min="2" max="2" width="144.6640625" customWidth="1"/>
    <col min="3" max="3" width="19.33203125" style="52" customWidth="1"/>
    <col min="4" max="6" width="23.109375" customWidth="1"/>
    <col min="7" max="7" width="22.6640625" customWidth="1"/>
  </cols>
  <sheetData>
    <row r="2" spans="1:6" ht="30" customHeight="1" x14ac:dyDescent="0.3">
      <c r="A2" s="67" t="s">
        <v>163</v>
      </c>
      <c r="B2" s="68"/>
      <c r="C2" s="68"/>
      <c r="D2" s="68"/>
      <c r="E2" s="68"/>
      <c r="F2" s="68"/>
    </row>
    <row r="3" spans="1:6" ht="45.75" customHeight="1" x14ac:dyDescent="0.3">
      <c r="A3" s="69" t="s">
        <v>164</v>
      </c>
      <c r="B3" s="70"/>
      <c r="C3" s="3"/>
      <c r="D3" s="2"/>
      <c r="E3" s="2"/>
      <c r="F3" s="2"/>
    </row>
    <row r="4" spans="1:6" ht="26.25" customHeight="1" x14ac:dyDescent="0.3">
      <c r="A4" s="4" t="s">
        <v>0</v>
      </c>
      <c r="B4" s="4" t="s">
        <v>1</v>
      </c>
      <c r="C4" s="5" t="s">
        <v>2</v>
      </c>
      <c r="D4" s="6" t="s">
        <v>3</v>
      </c>
      <c r="E4" s="6" t="s">
        <v>122</v>
      </c>
      <c r="F4" s="6" t="s">
        <v>4</v>
      </c>
    </row>
    <row r="5" spans="1:6" ht="26.25" customHeight="1" x14ac:dyDescent="0.3">
      <c r="A5" s="7"/>
      <c r="B5" s="7" t="s">
        <v>5</v>
      </c>
      <c r="C5" s="8"/>
      <c r="D5" s="9"/>
      <c r="E5" s="9"/>
      <c r="F5" s="9"/>
    </row>
    <row r="6" spans="1:6" ht="25.2" x14ac:dyDescent="0.3">
      <c r="A6" s="10">
        <v>1</v>
      </c>
      <c r="B6" s="59" t="s">
        <v>136</v>
      </c>
      <c r="C6" s="12" t="s">
        <v>6</v>
      </c>
      <c r="D6" s="12">
        <v>200</v>
      </c>
      <c r="E6" s="13"/>
      <c r="F6" s="61">
        <f>D6*E6</f>
        <v>0</v>
      </c>
    </row>
    <row r="7" spans="1:6" ht="37.799999999999997" x14ac:dyDescent="0.3">
      <c r="A7" s="10">
        <v>2</v>
      </c>
      <c r="B7" s="14" t="s">
        <v>137</v>
      </c>
      <c r="C7" s="12" t="s">
        <v>6</v>
      </c>
      <c r="D7" s="12">
        <v>20</v>
      </c>
      <c r="E7" s="13"/>
      <c r="F7" s="61">
        <f t="shared" ref="F7:F70" si="0">D7*E7</f>
        <v>0</v>
      </c>
    </row>
    <row r="8" spans="1:6" ht="25.2" x14ac:dyDescent="0.3">
      <c r="A8" s="10">
        <v>3</v>
      </c>
      <c r="B8" s="14" t="s">
        <v>141</v>
      </c>
      <c r="C8" s="12" t="s">
        <v>6</v>
      </c>
      <c r="D8" s="12">
        <v>100</v>
      </c>
      <c r="E8" s="13"/>
      <c r="F8" s="61">
        <f t="shared" si="0"/>
        <v>0</v>
      </c>
    </row>
    <row r="9" spans="1:6" ht="37.799999999999997" x14ac:dyDescent="0.3">
      <c r="A9" s="10">
        <v>4</v>
      </c>
      <c r="B9" s="14" t="s">
        <v>138</v>
      </c>
      <c r="C9" s="12" t="s">
        <v>6</v>
      </c>
      <c r="D9" s="12">
        <v>60</v>
      </c>
      <c r="E9" s="13"/>
      <c r="F9" s="61">
        <f t="shared" si="0"/>
        <v>0</v>
      </c>
    </row>
    <row r="10" spans="1:6" ht="37.799999999999997" x14ac:dyDescent="0.3">
      <c r="A10" s="10">
        <v>5</v>
      </c>
      <c r="B10" s="14" t="s">
        <v>140</v>
      </c>
      <c r="C10" s="12" t="s">
        <v>6</v>
      </c>
      <c r="D10" s="12">
        <v>20</v>
      </c>
      <c r="E10" s="13"/>
      <c r="F10" s="61">
        <f t="shared" si="0"/>
        <v>0</v>
      </c>
    </row>
    <row r="11" spans="1:6" ht="52.5" customHeight="1" x14ac:dyDescent="0.3">
      <c r="A11" s="10">
        <v>6</v>
      </c>
      <c r="B11" s="14" t="s">
        <v>139</v>
      </c>
      <c r="C11" s="12" t="s">
        <v>6</v>
      </c>
      <c r="D11" s="12">
        <v>20</v>
      </c>
      <c r="E11" s="13"/>
      <c r="F11" s="61">
        <f t="shared" si="0"/>
        <v>0</v>
      </c>
    </row>
    <row r="12" spans="1:6" x14ac:dyDescent="0.3">
      <c r="A12" s="10">
        <v>7</v>
      </c>
      <c r="B12" s="11" t="s">
        <v>7</v>
      </c>
      <c r="C12" s="12" t="s">
        <v>6</v>
      </c>
      <c r="D12" s="12">
        <v>100</v>
      </c>
      <c r="E12" s="13"/>
      <c r="F12" s="61">
        <f t="shared" si="0"/>
        <v>0</v>
      </c>
    </row>
    <row r="13" spans="1:6" x14ac:dyDescent="0.3">
      <c r="A13" s="10">
        <v>8</v>
      </c>
      <c r="B13" s="14" t="s">
        <v>142</v>
      </c>
      <c r="C13" s="12" t="s">
        <v>6</v>
      </c>
      <c r="D13" s="12">
        <v>20</v>
      </c>
      <c r="E13" s="13"/>
      <c r="F13" s="61">
        <f t="shared" si="0"/>
        <v>0</v>
      </c>
    </row>
    <row r="14" spans="1:6" ht="25.2" x14ac:dyDescent="0.3">
      <c r="A14" s="10">
        <v>9</v>
      </c>
      <c r="B14" s="14" t="s">
        <v>143</v>
      </c>
      <c r="C14" s="12" t="s">
        <v>6</v>
      </c>
      <c r="D14" s="12">
        <v>20</v>
      </c>
      <c r="E14" s="13"/>
      <c r="F14" s="61">
        <f t="shared" si="0"/>
        <v>0</v>
      </c>
    </row>
    <row r="15" spans="1:6" ht="25.2" x14ac:dyDescent="0.3">
      <c r="A15" s="10">
        <v>10</v>
      </c>
      <c r="B15" s="14" t="s">
        <v>8</v>
      </c>
      <c r="C15" s="12" t="s">
        <v>6</v>
      </c>
      <c r="D15" s="12">
        <v>25</v>
      </c>
      <c r="E15" s="13"/>
      <c r="F15" s="61">
        <f t="shared" si="0"/>
        <v>0</v>
      </c>
    </row>
    <row r="16" spans="1:6" ht="26.25" customHeight="1" x14ac:dyDescent="0.3">
      <c r="A16" s="7"/>
      <c r="B16" s="7" t="s">
        <v>9</v>
      </c>
      <c r="C16" s="8"/>
      <c r="D16" s="9"/>
      <c r="E16" s="9"/>
      <c r="F16" s="9"/>
    </row>
    <row r="17" spans="1:6" ht="50.4" x14ac:dyDescent="0.3">
      <c r="A17" s="10">
        <v>11</v>
      </c>
      <c r="B17" s="59" t="s">
        <v>144</v>
      </c>
      <c r="C17" s="12" t="s">
        <v>6</v>
      </c>
      <c r="D17" s="12">
        <v>100</v>
      </c>
      <c r="E17" s="13"/>
      <c r="F17" s="61">
        <f t="shared" si="0"/>
        <v>0</v>
      </c>
    </row>
    <row r="18" spans="1:6" ht="25.2" x14ac:dyDescent="0.3">
      <c r="A18" s="10">
        <v>12</v>
      </c>
      <c r="B18" s="14" t="s">
        <v>145</v>
      </c>
      <c r="C18" s="12" t="s">
        <v>6</v>
      </c>
      <c r="D18" s="12">
        <v>110</v>
      </c>
      <c r="E18" s="13"/>
      <c r="F18" s="61">
        <f t="shared" si="0"/>
        <v>0</v>
      </c>
    </row>
    <row r="19" spans="1:6" x14ac:dyDescent="0.3">
      <c r="A19" s="10">
        <v>13</v>
      </c>
      <c r="B19" s="14" t="s">
        <v>10</v>
      </c>
      <c r="C19" s="12" t="s">
        <v>6</v>
      </c>
      <c r="D19" s="12">
        <v>100</v>
      </c>
      <c r="E19" s="13"/>
      <c r="F19" s="61">
        <f t="shared" si="0"/>
        <v>0</v>
      </c>
    </row>
    <row r="20" spans="1:6" x14ac:dyDescent="0.3">
      <c r="A20" s="10">
        <v>14</v>
      </c>
      <c r="B20" s="14" t="s">
        <v>11</v>
      </c>
      <c r="C20" s="12" t="s">
        <v>6</v>
      </c>
      <c r="D20" s="12">
        <v>600</v>
      </c>
      <c r="E20" s="13"/>
      <c r="F20" s="61">
        <f t="shared" si="0"/>
        <v>0</v>
      </c>
    </row>
    <row r="21" spans="1:6" ht="32.25" customHeight="1" x14ac:dyDescent="0.3">
      <c r="A21" s="10">
        <v>15</v>
      </c>
      <c r="B21" s="59" t="s">
        <v>146</v>
      </c>
      <c r="C21" s="12" t="s">
        <v>6</v>
      </c>
      <c r="D21" s="12">
        <v>120</v>
      </c>
      <c r="E21" s="13"/>
      <c r="F21" s="61">
        <f t="shared" si="0"/>
        <v>0</v>
      </c>
    </row>
    <row r="22" spans="1:6" ht="25.2" x14ac:dyDescent="0.3">
      <c r="A22" s="10">
        <v>16</v>
      </c>
      <c r="B22" s="59" t="s">
        <v>147</v>
      </c>
      <c r="C22" s="12" t="s">
        <v>6</v>
      </c>
      <c r="D22" s="12">
        <v>100</v>
      </c>
      <c r="E22" s="13"/>
      <c r="F22" s="61">
        <f t="shared" si="0"/>
        <v>0</v>
      </c>
    </row>
    <row r="23" spans="1:6" x14ac:dyDescent="0.3">
      <c r="A23" s="10">
        <v>17</v>
      </c>
      <c r="B23" s="11" t="s">
        <v>12</v>
      </c>
      <c r="C23" s="12" t="s">
        <v>6</v>
      </c>
      <c r="D23" s="12">
        <v>100</v>
      </c>
      <c r="E23" s="13"/>
      <c r="F23" s="61">
        <f t="shared" si="0"/>
        <v>0</v>
      </c>
    </row>
    <row r="24" spans="1:6" x14ac:dyDescent="0.3">
      <c r="A24" s="10">
        <v>18</v>
      </c>
      <c r="B24" s="14" t="s">
        <v>13</v>
      </c>
      <c r="C24" s="12" t="s">
        <v>6</v>
      </c>
      <c r="D24" s="12">
        <v>200</v>
      </c>
      <c r="E24" s="13"/>
      <c r="F24" s="61">
        <f t="shared" si="0"/>
        <v>0</v>
      </c>
    </row>
    <row r="25" spans="1:6" x14ac:dyDescent="0.3">
      <c r="A25" s="10">
        <v>19</v>
      </c>
      <c r="B25" s="14" t="s">
        <v>14</v>
      </c>
      <c r="C25" s="12" t="s">
        <v>6</v>
      </c>
      <c r="D25" s="12">
        <v>20</v>
      </c>
      <c r="E25" s="13"/>
      <c r="F25" s="61">
        <f t="shared" si="0"/>
        <v>0</v>
      </c>
    </row>
    <row r="26" spans="1:6" ht="25.2" x14ac:dyDescent="0.3">
      <c r="A26" s="10">
        <v>20</v>
      </c>
      <c r="B26" s="59" t="s">
        <v>148</v>
      </c>
      <c r="C26" s="12" t="s">
        <v>6</v>
      </c>
      <c r="D26" s="12">
        <v>50</v>
      </c>
      <c r="E26" s="13"/>
      <c r="F26" s="61">
        <f t="shared" si="0"/>
        <v>0</v>
      </c>
    </row>
    <row r="27" spans="1:6" ht="25.2" x14ac:dyDescent="0.3">
      <c r="A27" s="10">
        <v>21</v>
      </c>
      <c r="B27" s="59" t="s">
        <v>149</v>
      </c>
      <c r="C27" s="12" t="s">
        <v>6</v>
      </c>
      <c r="D27" s="12">
        <v>20</v>
      </c>
      <c r="E27" s="13"/>
      <c r="F27" s="61">
        <f t="shared" si="0"/>
        <v>0</v>
      </c>
    </row>
    <row r="28" spans="1:6" s="15" customFormat="1" ht="25.2" x14ac:dyDescent="0.25">
      <c r="A28" s="10">
        <v>22</v>
      </c>
      <c r="B28" s="14" t="s">
        <v>15</v>
      </c>
      <c r="C28" s="12" t="s">
        <v>6</v>
      </c>
      <c r="D28" s="12">
        <v>20</v>
      </c>
      <c r="E28" s="13"/>
      <c r="F28" s="61">
        <f t="shared" si="0"/>
        <v>0</v>
      </c>
    </row>
    <row r="29" spans="1:6" s="15" customFormat="1" ht="13.8" x14ac:dyDescent="0.25">
      <c r="A29" s="10">
        <v>23</v>
      </c>
      <c r="B29" s="16" t="s">
        <v>16</v>
      </c>
      <c r="C29" s="12" t="s">
        <v>6</v>
      </c>
      <c r="D29" s="12">
        <v>400</v>
      </c>
      <c r="E29" s="13"/>
      <c r="F29" s="61">
        <f t="shared" si="0"/>
        <v>0</v>
      </c>
    </row>
    <row r="30" spans="1:6" s="15" customFormat="1" ht="13.8" x14ac:dyDescent="0.25">
      <c r="A30" s="10">
        <v>24</v>
      </c>
      <c r="B30" s="16" t="s">
        <v>17</v>
      </c>
      <c r="C30" s="12" t="s">
        <v>6</v>
      </c>
      <c r="D30" s="12">
        <v>20</v>
      </c>
      <c r="E30" s="13"/>
      <c r="F30" s="61">
        <f t="shared" si="0"/>
        <v>0</v>
      </c>
    </row>
    <row r="31" spans="1:6" ht="26.25" customHeight="1" x14ac:dyDescent="0.3">
      <c r="A31" s="7"/>
      <c r="B31" s="7" t="s">
        <v>18</v>
      </c>
      <c r="C31" s="8"/>
      <c r="D31" s="9"/>
      <c r="E31" s="9"/>
      <c r="F31" s="9"/>
    </row>
    <row r="32" spans="1:6" s="15" customFormat="1" ht="36.75" customHeight="1" x14ac:dyDescent="0.25">
      <c r="A32" s="10">
        <v>25</v>
      </c>
      <c r="B32" s="17" t="s">
        <v>150</v>
      </c>
      <c r="C32" s="12" t="s">
        <v>6</v>
      </c>
      <c r="D32" s="12">
        <v>60</v>
      </c>
      <c r="E32" s="13"/>
      <c r="F32" s="61">
        <f t="shared" si="0"/>
        <v>0</v>
      </c>
    </row>
    <row r="33" spans="1:6" s="15" customFormat="1" ht="37.799999999999997" x14ac:dyDescent="0.25">
      <c r="A33" s="10">
        <v>26</v>
      </c>
      <c r="B33" s="17" t="s">
        <v>151</v>
      </c>
      <c r="C33" s="12" t="s">
        <v>6</v>
      </c>
      <c r="D33" s="12">
        <v>50</v>
      </c>
      <c r="E33" s="13"/>
      <c r="F33" s="61">
        <f t="shared" si="0"/>
        <v>0</v>
      </c>
    </row>
    <row r="34" spans="1:6" s="15" customFormat="1" ht="25.2" x14ac:dyDescent="0.25">
      <c r="A34" s="10">
        <v>27</v>
      </c>
      <c r="B34" s="17" t="s">
        <v>19</v>
      </c>
      <c r="C34" s="12" t="s">
        <v>6</v>
      </c>
      <c r="D34" s="12">
        <v>10</v>
      </c>
      <c r="E34" s="13"/>
      <c r="F34" s="61">
        <f t="shared" si="0"/>
        <v>0</v>
      </c>
    </row>
    <row r="35" spans="1:6" s="15" customFormat="1" ht="25.2" x14ac:dyDescent="0.25">
      <c r="A35" s="10">
        <v>28</v>
      </c>
      <c r="B35" s="17" t="s">
        <v>152</v>
      </c>
      <c r="C35" s="12" t="s">
        <v>6</v>
      </c>
      <c r="D35" s="12">
        <v>10</v>
      </c>
      <c r="E35" s="13"/>
      <c r="F35" s="61">
        <f t="shared" si="0"/>
        <v>0</v>
      </c>
    </row>
    <row r="36" spans="1:6" s="15" customFormat="1" ht="13.8" x14ac:dyDescent="0.25">
      <c r="A36" s="10">
        <v>29</v>
      </c>
      <c r="B36" s="11" t="s">
        <v>20</v>
      </c>
      <c r="C36" s="12" t="s">
        <v>6</v>
      </c>
      <c r="D36" s="12">
        <v>50</v>
      </c>
      <c r="E36" s="13"/>
      <c r="F36" s="61">
        <f t="shared" si="0"/>
        <v>0</v>
      </c>
    </row>
    <row r="37" spans="1:6" s="15" customFormat="1" ht="13.8" x14ac:dyDescent="0.25">
      <c r="A37" s="10">
        <v>30</v>
      </c>
      <c r="B37" s="14" t="s">
        <v>21</v>
      </c>
      <c r="C37" s="12" t="s">
        <v>6</v>
      </c>
      <c r="D37" s="12">
        <v>60</v>
      </c>
      <c r="E37" s="13"/>
      <c r="F37" s="61">
        <f t="shared" si="0"/>
        <v>0</v>
      </c>
    </row>
    <row r="38" spans="1:6" s="15" customFormat="1" ht="25.2" x14ac:dyDescent="0.25">
      <c r="A38" s="10">
        <v>31</v>
      </c>
      <c r="B38" s="17" t="s">
        <v>153</v>
      </c>
      <c r="C38" s="12" t="s">
        <v>6</v>
      </c>
      <c r="D38" s="12">
        <v>8</v>
      </c>
      <c r="E38" s="13"/>
      <c r="F38" s="61">
        <f t="shared" si="0"/>
        <v>0</v>
      </c>
    </row>
    <row r="39" spans="1:6" s="15" customFormat="1" ht="13.8" x14ac:dyDescent="0.25">
      <c r="A39" s="10">
        <v>32</v>
      </c>
      <c r="B39" s="17" t="s">
        <v>134</v>
      </c>
      <c r="C39" s="12" t="s">
        <v>6</v>
      </c>
      <c r="D39" s="12">
        <v>100</v>
      </c>
      <c r="E39" s="13"/>
      <c r="F39" s="61">
        <f t="shared" si="0"/>
        <v>0</v>
      </c>
    </row>
    <row r="40" spans="1:6" s="15" customFormat="1" ht="13.8" x14ac:dyDescent="0.25">
      <c r="A40" s="10">
        <v>33</v>
      </c>
      <c r="B40" s="11" t="s">
        <v>22</v>
      </c>
      <c r="C40" s="12" t="s">
        <v>6</v>
      </c>
      <c r="D40" s="12">
        <v>20</v>
      </c>
      <c r="E40" s="13"/>
      <c r="F40" s="61">
        <f t="shared" si="0"/>
        <v>0</v>
      </c>
    </row>
    <row r="41" spans="1:6" s="15" customFormat="1" ht="13.8" x14ac:dyDescent="0.25">
      <c r="A41" s="10">
        <v>34</v>
      </c>
      <c r="B41" s="11" t="s">
        <v>23</v>
      </c>
      <c r="C41" s="12" t="s">
        <v>6</v>
      </c>
      <c r="D41" s="12">
        <v>20</v>
      </c>
      <c r="E41" s="13"/>
      <c r="F41" s="61">
        <f t="shared" si="0"/>
        <v>0</v>
      </c>
    </row>
    <row r="42" spans="1:6" s="15" customFormat="1" ht="13.8" x14ac:dyDescent="0.25">
      <c r="A42" s="10">
        <v>35</v>
      </c>
      <c r="B42" s="11" t="s">
        <v>24</v>
      </c>
      <c r="C42" s="12" t="s">
        <v>6</v>
      </c>
      <c r="D42" s="12">
        <v>200</v>
      </c>
      <c r="E42" s="13"/>
      <c r="F42" s="61">
        <f t="shared" si="0"/>
        <v>0</v>
      </c>
    </row>
    <row r="43" spans="1:6" s="15" customFormat="1" ht="13.8" x14ac:dyDescent="0.25">
      <c r="A43" s="10">
        <v>36</v>
      </c>
      <c r="B43" s="59" t="s">
        <v>128</v>
      </c>
      <c r="C43" s="12" t="s">
        <v>6</v>
      </c>
      <c r="D43" s="12">
        <v>100</v>
      </c>
      <c r="E43" s="13"/>
      <c r="F43" s="61">
        <f t="shared" si="0"/>
        <v>0</v>
      </c>
    </row>
    <row r="44" spans="1:6" s="15" customFormat="1" ht="25.2" x14ac:dyDescent="0.25">
      <c r="A44" s="10">
        <v>37</v>
      </c>
      <c r="B44" s="59" t="s">
        <v>127</v>
      </c>
      <c r="C44" s="58" t="s">
        <v>6</v>
      </c>
      <c r="D44" s="12">
        <v>80</v>
      </c>
      <c r="E44" s="13"/>
      <c r="F44" s="61">
        <f t="shared" si="0"/>
        <v>0</v>
      </c>
    </row>
    <row r="45" spans="1:6" s="15" customFormat="1" ht="13.8" x14ac:dyDescent="0.25">
      <c r="A45" s="10">
        <v>38</v>
      </c>
      <c r="B45" s="11" t="s">
        <v>25</v>
      </c>
      <c r="C45" s="12" t="s">
        <v>6</v>
      </c>
      <c r="D45" s="12">
        <v>10</v>
      </c>
      <c r="E45" s="13"/>
      <c r="F45" s="61">
        <f t="shared" si="0"/>
        <v>0</v>
      </c>
    </row>
    <row r="46" spans="1:6" s="15" customFormat="1" ht="13.8" x14ac:dyDescent="0.25">
      <c r="A46" s="10">
        <v>39</v>
      </c>
      <c r="B46" s="11" t="s">
        <v>26</v>
      </c>
      <c r="C46" s="12" t="s">
        <v>6</v>
      </c>
      <c r="D46" s="12">
        <v>2</v>
      </c>
      <c r="E46" s="13"/>
      <c r="F46" s="61">
        <f t="shared" si="0"/>
        <v>0</v>
      </c>
    </row>
    <row r="47" spans="1:6" s="15" customFormat="1" ht="50.4" x14ac:dyDescent="0.25">
      <c r="A47" s="10">
        <v>40</v>
      </c>
      <c r="B47" s="59" t="s">
        <v>154</v>
      </c>
      <c r="C47" s="12" t="s">
        <v>6</v>
      </c>
      <c r="D47" s="12">
        <v>250</v>
      </c>
      <c r="E47" s="13"/>
      <c r="F47" s="61">
        <f t="shared" si="0"/>
        <v>0</v>
      </c>
    </row>
    <row r="48" spans="1:6" s="15" customFormat="1" ht="25.2" x14ac:dyDescent="0.25">
      <c r="A48" s="10">
        <v>41</v>
      </c>
      <c r="B48" s="59" t="s">
        <v>155</v>
      </c>
      <c r="C48" s="12" t="s">
        <v>6</v>
      </c>
      <c r="D48" s="12">
        <v>250</v>
      </c>
      <c r="E48" s="13"/>
      <c r="F48" s="61">
        <f t="shared" si="0"/>
        <v>0</v>
      </c>
    </row>
    <row r="49" spans="1:6" s="15" customFormat="1" ht="13.8" x14ac:dyDescent="0.25">
      <c r="A49" s="10">
        <v>42</v>
      </c>
      <c r="B49" s="11" t="s">
        <v>27</v>
      </c>
      <c r="C49" s="12" t="s">
        <v>6</v>
      </c>
      <c r="D49" s="12">
        <v>10</v>
      </c>
      <c r="E49" s="13"/>
      <c r="F49" s="61">
        <f t="shared" si="0"/>
        <v>0</v>
      </c>
    </row>
    <row r="50" spans="1:6" s="15" customFormat="1" ht="13.8" x14ac:dyDescent="0.25">
      <c r="A50" s="10">
        <v>43</v>
      </c>
      <c r="B50" s="11" t="s">
        <v>28</v>
      </c>
      <c r="C50" s="12" t="s">
        <v>6</v>
      </c>
      <c r="D50" s="12">
        <v>10</v>
      </c>
      <c r="E50" s="13"/>
      <c r="F50" s="61">
        <f t="shared" si="0"/>
        <v>0</v>
      </c>
    </row>
    <row r="51" spans="1:6" s="15" customFormat="1" ht="13.8" x14ac:dyDescent="0.25">
      <c r="A51" s="10">
        <v>44</v>
      </c>
      <c r="B51" s="11" t="s">
        <v>29</v>
      </c>
      <c r="C51" s="12" t="s">
        <v>6</v>
      </c>
      <c r="D51" s="12">
        <v>10</v>
      </c>
      <c r="E51" s="13"/>
      <c r="F51" s="61">
        <f t="shared" si="0"/>
        <v>0</v>
      </c>
    </row>
    <row r="52" spans="1:6" s="24" customFormat="1" ht="13.8" x14ac:dyDescent="0.25">
      <c r="A52" s="10">
        <v>45</v>
      </c>
      <c r="B52" s="21" t="s">
        <v>133</v>
      </c>
      <c r="C52" s="22" t="s">
        <v>6</v>
      </c>
      <c r="D52" s="22">
        <v>10</v>
      </c>
      <c r="E52" s="13"/>
      <c r="F52" s="61">
        <f t="shared" si="0"/>
        <v>0</v>
      </c>
    </row>
    <row r="53" spans="1:6" s="15" customFormat="1" ht="13.8" x14ac:dyDescent="0.25">
      <c r="A53" s="10">
        <v>46</v>
      </c>
      <c r="B53" s="11" t="s">
        <v>30</v>
      </c>
      <c r="C53" s="12" t="s">
        <v>6</v>
      </c>
      <c r="D53" s="12">
        <v>200</v>
      </c>
      <c r="E53" s="13"/>
      <c r="F53" s="61">
        <f t="shared" si="0"/>
        <v>0</v>
      </c>
    </row>
    <row r="54" spans="1:6" s="15" customFormat="1" ht="13.8" x14ac:dyDescent="0.25">
      <c r="A54" s="10">
        <v>47</v>
      </c>
      <c r="B54" s="11" t="s">
        <v>31</v>
      </c>
      <c r="C54" s="12" t="s">
        <v>6</v>
      </c>
      <c r="D54" s="12">
        <v>30</v>
      </c>
      <c r="E54" s="13"/>
      <c r="F54" s="61">
        <f t="shared" si="0"/>
        <v>0</v>
      </c>
    </row>
    <row r="55" spans="1:6" s="15" customFormat="1" ht="13.8" x14ac:dyDescent="0.25">
      <c r="A55" s="10">
        <v>48</v>
      </c>
      <c r="B55" s="59" t="s">
        <v>130</v>
      </c>
      <c r="C55" s="12" t="s">
        <v>6</v>
      </c>
      <c r="D55" s="12">
        <v>30</v>
      </c>
      <c r="E55" s="13"/>
      <c r="F55" s="61">
        <f t="shared" si="0"/>
        <v>0</v>
      </c>
    </row>
    <row r="56" spans="1:6" s="15" customFormat="1" ht="13.8" x14ac:dyDescent="0.25">
      <c r="A56" s="10">
        <v>49</v>
      </c>
      <c r="B56" s="59" t="s">
        <v>131</v>
      </c>
      <c r="C56" s="12" t="s">
        <v>6</v>
      </c>
      <c r="D56" s="12">
        <v>30</v>
      </c>
      <c r="E56" s="13"/>
      <c r="F56" s="61">
        <f t="shared" si="0"/>
        <v>0</v>
      </c>
    </row>
    <row r="57" spans="1:6" s="15" customFormat="1" ht="13.8" x14ac:dyDescent="0.25">
      <c r="A57" s="10">
        <v>50</v>
      </c>
      <c r="B57" s="59" t="s">
        <v>132</v>
      </c>
      <c r="C57" s="12" t="s">
        <v>6</v>
      </c>
      <c r="D57" s="12">
        <v>70</v>
      </c>
      <c r="E57" s="13"/>
      <c r="F57" s="61">
        <f t="shared" si="0"/>
        <v>0</v>
      </c>
    </row>
    <row r="58" spans="1:6" s="15" customFormat="1" ht="37.799999999999997" x14ac:dyDescent="0.25">
      <c r="A58" s="10">
        <v>51</v>
      </c>
      <c r="B58" s="59" t="s">
        <v>156</v>
      </c>
      <c r="C58" s="12" t="s">
        <v>6</v>
      </c>
      <c r="D58" s="12">
        <v>600</v>
      </c>
      <c r="E58" s="13"/>
      <c r="F58" s="61">
        <f t="shared" si="0"/>
        <v>0</v>
      </c>
    </row>
    <row r="59" spans="1:6" s="15" customFormat="1" ht="37.799999999999997" x14ac:dyDescent="0.25">
      <c r="A59" s="10">
        <v>52</v>
      </c>
      <c r="B59" s="59" t="s">
        <v>135</v>
      </c>
      <c r="C59" s="12" t="s">
        <v>6</v>
      </c>
      <c r="D59" s="12">
        <v>600</v>
      </c>
      <c r="E59" s="13"/>
      <c r="F59" s="61">
        <f t="shared" si="0"/>
        <v>0</v>
      </c>
    </row>
    <row r="60" spans="1:6" s="15" customFormat="1" ht="39" customHeight="1" x14ac:dyDescent="0.25">
      <c r="A60" s="10">
        <v>53</v>
      </c>
      <c r="B60" s="11" t="s">
        <v>32</v>
      </c>
      <c r="C60" s="12" t="s">
        <v>6</v>
      </c>
      <c r="D60" s="12">
        <v>70</v>
      </c>
      <c r="E60" s="13"/>
      <c r="F60" s="61">
        <f t="shared" si="0"/>
        <v>0</v>
      </c>
    </row>
    <row r="61" spans="1:6" s="18" customFormat="1" ht="42" customHeight="1" x14ac:dyDescent="0.25">
      <c r="A61" s="10">
        <v>54</v>
      </c>
      <c r="B61" s="17" t="s">
        <v>157</v>
      </c>
      <c r="C61" s="12" t="s">
        <v>6</v>
      </c>
      <c r="D61" s="12">
        <v>60</v>
      </c>
      <c r="E61" s="13"/>
      <c r="F61" s="61">
        <f t="shared" si="0"/>
        <v>0</v>
      </c>
    </row>
    <row r="62" spans="1:6" s="15" customFormat="1" ht="13.8" x14ac:dyDescent="0.25">
      <c r="A62" s="10">
        <v>55</v>
      </c>
      <c r="B62" s="16" t="s">
        <v>158</v>
      </c>
      <c r="C62" s="12" t="s">
        <v>6</v>
      </c>
      <c r="D62" s="12">
        <v>4</v>
      </c>
      <c r="E62" s="13"/>
      <c r="F62" s="61">
        <f t="shared" si="0"/>
        <v>0</v>
      </c>
    </row>
    <row r="63" spans="1:6" s="15" customFormat="1" ht="25.2" x14ac:dyDescent="0.25">
      <c r="A63" s="10">
        <v>56</v>
      </c>
      <c r="B63" s="17" t="s">
        <v>159</v>
      </c>
      <c r="C63" s="12" t="s">
        <v>6</v>
      </c>
      <c r="D63" s="12">
        <v>80</v>
      </c>
      <c r="E63" s="13"/>
      <c r="F63" s="61">
        <f t="shared" si="0"/>
        <v>0</v>
      </c>
    </row>
    <row r="64" spans="1:6" s="15" customFormat="1" ht="13.8" x14ac:dyDescent="0.25">
      <c r="A64" s="10">
        <v>57</v>
      </c>
      <c r="B64" s="16" t="s">
        <v>33</v>
      </c>
      <c r="C64" s="12" t="s">
        <v>6</v>
      </c>
      <c r="D64" s="12">
        <v>10</v>
      </c>
      <c r="E64" s="13"/>
      <c r="F64" s="61">
        <f t="shared" si="0"/>
        <v>0</v>
      </c>
    </row>
    <row r="65" spans="1:6" s="15" customFormat="1" ht="13.8" x14ac:dyDescent="0.25">
      <c r="A65" s="10">
        <v>58</v>
      </c>
      <c r="B65" s="16" t="s">
        <v>34</v>
      </c>
      <c r="C65" s="12" t="s">
        <v>6</v>
      </c>
      <c r="D65" s="12">
        <v>6</v>
      </c>
      <c r="E65" s="13"/>
      <c r="F65" s="61">
        <f t="shared" si="0"/>
        <v>0</v>
      </c>
    </row>
    <row r="66" spans="1:6" s="15" customFormat="1" ht="13.8" x14ac:dyDescent="0.25">
      <c r="A66" s="10">
        <v>59</v>
      </c>
      <c r="B66" s="16" t="s">
        <v>35</v>
      </c>
      <c r="C66" s="12" t="s">
        <v>6</v>
      </c>
      <c r="D66" s="12">
        <v>6</v>
      </c>
      <c r="E66" s="13"/>
      <c r="F66" s="61">
        <f t="shared" si="0"/>
        <v>0</v>
      </c>
    </row>
    <row r="67" spans="1:6" s="15" customFormat="1" ht="13.8" x14ac:dyDescent="0.25">
      <c r="A67" s="10">
        <v>60</v>
      </c>
      <c r="B67" s="16" t="s">
        <v>36</v>
      </c>
      <c r="C67" s="12" t="s">
        <v>6</v>
      </c>
      <c r="D67" s="12">
        <v>4</v>
      </c>
      <c r="E67" s="13"/>
      <c r="F67" s="61">
        <f t="shared" si="0"/>
        <v>0</v>
      </c>
    </row>
    <row r="68" spans="1:6" s="15" customFormat="1" ht="13.8" x14ac:dyDescent="0.25">
      <c r="A68" s="10">
        <v>61</v>
      </c>
      <c r="B68" s="16" t="s">
        <v>37</v>
      </c>
      <c r="C68" s="12" t="s">
        <v>6</v>
      </c>
      <c r="D68" s="12">
        <v>4</v>
      </c>
      <c r="E68" s="13"/>
      <c r="F68" s="61">
        <f t="shared" si="0"/>
        <v>0</v>
      </c>
    </row>
    <row r="69" spans="1:6" s="15" customFormat="1" ht="13.8" x14ac:dyDescent="0.25">
      <c r="A69" s="10">
        <v>62</v>
      </c>
      <c r="B69" s="16" t="s">
        <v>38</v>
      </c>
      <c r="C69" s="12" t="s">
        <v>6</v>
      </c>
      <c r="D69" s="12">
        <v>4</v>
      </c>
      <c r="E69" s="13"/>
      <c r="F69" s="61">
        <f t="shared" si="0"/>
        <v>0</v>
      </c>
    </row>
    <row r="70" spans="1:6" s="15" customFormat="1" ht="13.8" x14ac:dyDescent="0.25">
      <c r="A70" s="10">
        <v>63</v>
      </c>
      <c r="B70" s="16" t="s">
        <v>39</v>
      </c>
      <c r="C70" s="12" t="s">
        <v>6</v>
      </c>
      <c r="D70" s="12">
        <v>4</v>
      </c>
      <c r="E70" s="13"/>
      <c r="F70" s="61">
        <f t="shared" si="0"/>
        <v>0</v>
      </c>
    </row>
    <row r="71" spans="1:6" s="15" customFormat="1" ht="25.2" x14ac:dyDescent="0.25">
      <c r="A71" s="10">
        <v>64</v>
      </c>
      <c r="B71" s="16" t="s">
        <v>160</v>
      </c>
      <c r="C71" s="12" t="s">
        <v>6</v>
      </c>
      <c r="D71" s="12">
        <v>20</v>
      </c>
      <c r="E71" s="13"/>
      <c r="F71" s="61">
        <f t="shared" ref="F71:F135" si="1">D71*E71</f>
        <v>0</v>
      </c>
    </row>
    <row r="72" spans="1:6" ht="26.25" customHeight="1" x14ac:dyDescent="0.3">
      <c r="A72" s="7"/>
      <c r="B72" s="7" t="s">
        <v>40</v>
      </c>
      <c r="C72" s="8"/>
      <c r="D72" s="9"/>
      <c r="E72" s="9"/>
      <c r="F72" s="9"/>
    </row>
    <row r="73" spans="1:6" x14ac:dyDescent="0.3">
      <c r="A73" s="10">
        <v>65</v>
      </c>
      <c r="B73" s="19" t="s">
        <v>41</v>
      </c>
      <c r="C73" s="12" t="s">
        <v>6</v>
      </c>
      <c r="D73" s="20">
        <v>40</v>
      </c>
      <c r="E73" s="63"/>
      <c r="F73" s="62">
        <f t="shared" si="1"/>
        <v>0</v>
      </c>
    </row>
    <row r="74" spans="1:6" x14ac:dyDescent="0.3">
      <c r="A74" s="10">
        <v>66</v>
      </c>
      <c r="B74" s="19" t="s">
        <v>42</v>
      </c>
      <c r="C74" s="12" t="s">
        <v>6</v>
      </c>
      <c r="D74" s="20">
        <v>140</v>
      </c>
      <c r="E74" s="63"/>
      <c r="F74" s="62">
        <f t="shared" si="1"/>
        <v>0</v>
      </c>
    </row>
    <row r="75" spans="1:6" s="15" customFormat="1" ht="13.8" x14ac:dyDescent="0.25">
      <c r="A75" s="10">
        <v>67</v>
      </c>
      <c r="B75" s="19" t="s">
        <v>43</v>
      </c>
      <c r="C75" s="12" t="s">
        <v>6</v>
      </c>
      <c r="D75" s="20">
        <v>20</v>
      </c>
      <c r="E75" s="63"/>
      <c r="F75" s="62">
        <f t="shared" si="1"/>
        <v>0</v>
      </c>
    </row>
    <row r="76" spans="1:6" s="15" customFormat="1" ht="17.25" customHeight="1" x14ac:dyDescent="0.25">
      <c r="A76" s="10">
        <v>68</v>
      </c>
      <c r="B76" s="19" t="s">
        <v>44</v>
      </c>
      <c r="C76" s="12" t="s">
        <v>6</v>
      </c>
      <c r="D76" s="20">
        <v>20</v>
      </c>
      <c r="E76" s="63"/>
      <c r="F76" s="62">
        <f t="shared" si="1"/>
        <v>0</v>
      </c>
    </row>
    <row r="77" spans="1:6" s="15" customFormat="1" ht="13.8" x14ac:dyDescent="0.25">
      <c r="A77" s="10">
        <v>69</v>
      </c>
      <c r="B77" s="19" t="s">
        <v>45</v>
      </c>
      <c r="C77" s="12" t="s">
        <v>6</v>
      </c>
      <c r="D77" s="20">
        <v>20</v>
      </c>
      <c r="E77" s="63"/>
      <c r="F77" s="62">
        <f t="shared" si="1"/>
        <v>0</v>
      </c>
    </row>
    <row r="78" spans="1:6" s="15" customFormat="1" ht="13.8" x14ac:dyDescent="0.25">
      <c r="A78" s="10">
        <v>70</v>
      </c>
      <c r="B78" s="19" t="s">
        <v>46</v>
      </c>
      <c r="C78" s="12" t="s">
        <v>6</v>
      </c>
      <c r="D78" s="20">
        <v>100</v>
      </c>
      <c r="E78" s="63"/>
      <c r="F78" s="62">
        <f t="shared" si="1"/>
        <v>0</v>
      </c>
    </row>
    <row r="79" spans="1:6" s="15" customFormat="1" ht="15" customHeight="1" x14ac:dyDescent="0.25">
      <c r="A79" s="10">
        <v>71</v>
      </c>
      <c r="B79" s="19" t="s">
        <v>47</v>
      </c>
      <c r="C79" s="12" t="s">
        <v>6</v>
      </c>
      <c r="D79" s="20">
        <v>100</v>
      </c>
      <c r="E79" s="63"/>
      <c r="F79" s="62">
        <f t="shared" si="1"/>
        <v>0</v>
      </c>
    </row>
    <row r="80" spans="1:6" s="15" customFormat="1" ht="15" customHeight="1" x14ac:dyDescent="0.25">
      <c r="A80" s="10">
        <v>72</v>
      </c>
      <c r="B80" s="19" t="s">
        <v>48</v>
      </c>
      <c r="C80" s="12" t="s">
        <v>6</v>
      </c>
      <c r="D80" s="20">
        <v>300</v>
      </c>
      <c r="E80" s="63"/>
      <c r="F80" s="62">
        <f t="shared" si="1"/>
        <v>0</v>
      </c>
    </row>
    <row r="81" spans="1:6" s="15" customFormat="1" ht="13.8" x14ac:dyDescent="0.25">
      <c r="A81" s="10">
        <v>73</v>
      </c>
      <c r="B81" s="19" t="s">
        <v>49</v>
      </c>
      <c r="C81" s="12" t="s">
        <v>6</v>
      </c>
      <c r="D81" s="20">
        <v>120</v>
      </c>
      <c r="E81" s="63"/>
      <c r="F81" s="62">
        <f t="shared" si="1"/>
        <v>0</v>
      </c>
    </row>
    <row r="82" spans="1:6" s="15" customFormat="1" ht="13.8" x14ac:dyDescent="0.25">
      <c r="A82" s="10">
        <v>74</v>
      </c>
      <c r="B82" s="19" t="s">
        <v>50</v>
      </c>
      <c r="C82" s="12" t="s">
        <v>6</v>
      </c>
      <c r="D82" s="20">
        <v>20</v>
      </c>
      <c r="E82" s="63"/>
      <c r="F82" s="62">
        <f t="shared" si="1"/>
        <v>0</v>
      </c>
    </row>
    <row r="83" spans="1:6" s="24" customFormat="1" ht="13.8" x14ac:dyDescent="0.25">
      <c r="A83" s="10">
        <v>75</v>
      </c>
      <c r="B83" s="21" t="s">
        <v>51</v>
      </c>
      <c r="C83" s="22" t="s">
        <v>6</v>
      </c>
      <c r="D83" s="23">
        <v>100</v>
      </c>
      <c r="E83" s="64"/>
      <c r="F83" s="61">
        <f t="shared" si="1"/>
        <v>0</v>
      </c>
    </row>
    <row r="84" spans="1:6" s="24" customFormat="1" ht="13.8" x14ac:dyDescent="0.25">
      <c r="A84" s="10">
        <v>76</v>
      </c>
      <c r="B84" s="21" t="s">
        <v>52</v>
      </c>
      <c r="C84" s="22" t="s">
        <v>6</v>
      </c>
      <c r="D84" s="23">
        <v>100</v>
      </c>
      <c r="E84" s="64"/>
      <c r="F84" s="61">
        <f t="shared" si="1"/>
        <v>0</v>
      </c>
    </row>
    <row r="85" spans="1:6" s="15" customFormat="1" ht="13.8" x14ac:dyDescent="0.25">
      <c r="A85" s="10">
        <v>77</v>
      </c>
      <c r="B85" s="25" t="s">
        <v>53</v>
      </c>
      <c r="C85" s="12" t="s">
        <v>6</v>
      </c>
      <c r="D85" s="20">
        <v>1000</v>
      </c>
      <c r="E85" s="63"/>
      <c r="F85" s="62">
        <f t="shared" si="1"/>
        <v>0</v>
      </c>
    </row>
    <row r="86" spans="1:6" s="24" customFormat="1" ht="13.8" x14ac:dyDescent="0.25">
      <c r="A86" s="10">
        <v>78</v>
      </c>
      <c r="B86" s="26" t="s">
        <v>54</v>
      </c>
      <c r="C86" s="22" t="s">
        <v>6</v>
      </c>
      <c r="D86" s="23">
        <v>50</v>
      </c>
      <c r="E86" s="65"/>
      <c r="F86" s="61">
        <f t="shared" si="1"/>
        <v>0</v>
      </c>
    </row>
    <row r="87" spans="1:6" s="15" customFormat="1" ht="13.8" x14ac:dyDescent="0.25">
      <c r="A87" s="10">
        <v>79</v>
      </c>
      <c r="B87" s="25" t="s">
        <v>55</v>
      </c>
      <c r="C87" s="12" t="s">
        <v>6</v>
      </c>
      <c r="D87" s="20">
        <v>1800</v>
      </c>
      <c r="E87" s="64"/>
      <c r="F87" s="62">
        <f t="shared" si="1"/>
        <v>0</v>
      </c>
    </row>
    <row r="88" spans="1:6" s="15" customFormat="1" ht="13.8" x14ac:dyDescent="0.25">
      <c r="A88" s="10">
        <v>80</v>
      </c>
      <c r="B88" s="25" t="s">
        <v>56</v>
      </c>
      <c r="C88" s="12" t="s">
        <v>6</v>
      </c>
      <c r="D88" s="20">
        <v>800</v>
      </c>
      <c r="E88" s="63"/>
      <c r="F88" s="62">
        <f t="shared" si="1"/>
        <v>0</v>
      </c>
    </row>
    <row r="89" spans="1:6" s="24" customFormat="1" ht="13.8" x14ac:dyDescent="0.25">
      <c r="A89" s="10">
        <v>81</v>
      </c>
      <c r="B89" s="21" t="s">
        <v>57</v>
      </c>
      <c r="C89" s="22" t="s">
        <v>6</v>
      </c>
      <c r="D89" s="23">
        <v>500</v>
      </c>
      <c r="E89" s="64"/>
      <c r="F89" s="61">
        <f t="shared" si="1"/>
        <v>0</v>
      </c>
    </row>
    <row r="90" spans="1:6" s="24" customFormat="1" ht="13.8" x14ac:dyDescent="0.25">
      <c r="A90" s="10">
        <v>82</v>
      </c>
      <c r="B90" s="21" t="s">
        <v>58</v>
      </c>
      <c r="C90" s="22" t="s">
        <v>6</v>
      </c>
      <c r="D90" s="23">
        <v>500</v>
      </c>
      <c r="E90" s="64"/>
      <c r="F90" s="61">
        <f t="shared" si="1"/>
        <v>0</v>
      </c>
    </row>
    <row r="91" spans="1:6" s="24" customFormat="1" ht="13.8" x14ac:dyDescent="0.25">
      <c r="A91" s="10">
        <v>83</v>
      </c>
      <c r="B91" s="21" t="s">
        <v>59</v>
      </c>
      <c r="C91" s="22" t="s">
        <v>6</v>
      </c>
      <c r="D91" s="23">
        <v>1000</v>
      </c>
      <c r="E91" s="64"/>
      <c r="F91" s="61">
        <f t="shared" si="1"/>
        <v>0</v>
      </c>
    </row>
    <row r="92" spans="1:6" s="24" customFormat="1" ht="13.8" x14ac:dyDescent="0.25">
      <c r="A92" s="10">
        <v>84</v>
      </c>
      <c r="B92" s="19" t="s">
        <v>60</v>
      </c>
      <c r="C92" s="22" t="s">
        <v>6</v>
      </c>
      <c r="D92" s="23">
        <v>100</v>
      </c>
      <c r="E92" s="64"/>
      <c r="F92" s="61">
        <f t="shared" si="1"/>
        <v>0</v>
      </c>
    </row>
    <row r="93" spans="1:6" s="24" customFormat="1" ht="13.8" x14ac:dyDescent="0.25">
      <c r="A93" s="10">
        <v>85</v>
      </c>
      <c r="B93" s="19" t="s">
        <v>61</v>
      </c>
      <c r="C93" s="22" t="s">
        <v>6</v>
      </c>
      <c r="D93" s="23">
        <v>200</v>
      </c>
      <c r="E93" s="64"/>
      <c r="F93" s="61">
        <f t="shared" si="1"/>
        <v>0</v>
      </c>
    </row>
    <row r="94" spans="1:6" s="24" customFormat="1" ht="13.8" x14ac:dyDescent="0.25">
      <c r="A94" s="10">
        <v>86</v>
      </c>
      <c r="B94" s="21" t="s">
        <v>62</v>
      </c>
      <c r="C94" s="22" t="s">
        <v>6</v>
      </c>
      <c r="D94" s="23">
        <v>20</v>
      </c>
      <c r="E94" s="64"/>
      <c r="F94" s="61">
        <f t="shared" si="1"/>
        <v>0</v>
      </c>
    </row>
    <row r="95" spans="1:6" s="15" customFormat="1" ht="13.8" x14ac:dyDescent="0.25">
      <c r="A95" s="10">
        <v>87</v>
      </c>
      <c r="B95" s="25" t="s">
        <v>63</v>
      </c>
      <c r="C95" s="12" t="s">
        <v>6</v>
      </c>
      <c r="D95" s="20">
        <v>20</v>
      </c>
      <c r="E95" s="64"/>
      <c r="F95" s="62">
        <f t="shared" si="1"/>
        <v>0</v>
      </c>
    </row>
    <row r="96" spans="1:6" s="24" customFormat="1" ht="13.8" x14ac:dyDescent="0.25">
      <c r="A96" s="10">
        <v>88</v>
      </c>
      <c r="B96" s="19" t="s">
        <v>64</v>
      </c>
      <c r="C96" s="22" t="s">
        <v>6</v>
      </c>
      <c r="D96" s="23">
        <v>40</v>
      </c>
      <c r="E96" s="64"/>
      <c r="F96" s="61">
        <f t="shared" si="1"/>
        <v>0</v>
      </c>
    </row>
    <row r="97" spans="1:6" s="15" customFormat="1" ht="13.8" x14ac:dyDescent="0.25">
      <c r="A97" s="10">
        <v>89</v>
      </c>
      <c r="B97" s="25" t="s">
        <v>65</v>
      </c>
      <c r="C97" s="12" t="s">
        <v>6</v>
      </c>
      <c r="D97" s="20">
        <v>320</v>
      </c>
      <c r="E97" s="64"/>
      <c r="F97" s="62">
        <f t="shared" si="1"/>
        <v>0</v>
      </c>
    </row>
    <row r="98" spans="1:6" s="15" customFormat="1" ht="13.8" x14ac:dyDescent="0.25">
      <c r="A98" s="10">
        <v>90</v>
      </c>
      <c r="B98" s="25" t="s">
        <v>66</v>
      </c>
      <c r="C98" s="12" t="s">
        <v>6</v>
      </c>
      <c r="D98" s="20">
        <v>20</v>
      </c>
      <c r="E98" s="63"/>
      <c r="F98" s="62">
        <f t="shared" si="1"/>
        <v>0</v>
      </c>
    </row>
    <row r="99" spans="1:6" s="15" customFormat="1" ht="13.8" x14ac:dyDescent="0.25">
      <c r="A99" s="10">
        <v>91</v>
      </c>
      <c r="B99" s="25" t="s">
        <v>67</v>
      </c>
      <c r="C99" s="12" t="s">
        <v>6</v>
      </c>
      <c r="D99" s="20">
        <v>1000</v>
      </c>
      <c r="E99" s="63"/>
      <c r="F99" s="62">
        <f t="shared" si="1"/>
        <v>0</v>
      </c>
    </row>
    <row r="100" spans="1:6" s="15" customFormat="1" ht="13.8" x14ac:dyDescent="0.25">
      <c r="A100" s="10">
        <v>92</v>
      </c>
      <c r="B100" s="25" t="s">
        <v>68</v>
      </c>
      <c r="C100" s="12" t="s">
        <v>6</v>
      </c>
      <c r="D100" s="20">
        <v>1000</v>
      </c>
      <c r="E100" s="63"/>
      <c r="F100" s="62">
        <f t="shared" si="1"/>
        <v>0</v>
      </c>
    </row>
    <row r="101" spans="1:6" s="15" customFormat="1" ht="13.8" x14ac:dyDescent="0.25">
      <c r="A101" s="10">
        <v>93</v>
      </c>
      <c r="B101" s="19" t="s">
        <v>69</v>
      </c>
      <c r="C101" s="12" t="s">
        <v>6</v>
      </c>
      <c r="D101" s="20">
        <v>50</v>
      </c>
      <c r="E101" s="63"/>
      <c r="F101" s="62">
        <f t="shared" si="1"/>
        <v>0</v>
      </c>
    </row>
    <row r="102" spans="1:6" s="15" customFormat="1" ht="13.8" x14ac:dyDescent="0.25">
      <c r="A102" s="10">
        <v>94</v>
      </c>
      <c r="B102" s="19" t="s">
        <v>70</v>
      </c>
      <c r="C102" s="12" t="s">
        <v>6</v>
      </c>
      <c r="D102" s="20">
        <v>50</v>
      </c>
      <c r="E102" s="63"/>
      <c r="F102" s="62">
        <f t="shared" si="1"/>
        <v>0</v>
      </c>
    </row>
    <row r="103" spans="1:6" s="15" customFormat="1" ht="13.8" x14ac:dyDescent="0.25">
      <c r="A103" s="10">
        <v>95</v>
      </c>
      <c r="B103" s="19" t="s">
        <v>71</v>
      </c>
      <c r="C103" s="12" t="s">
        <v>6</v>
      </c>
      <c r="D103" s="20">
        <v>42</v>
      </c>
      <c r="E103" s="63"/>
      <c r="F103" s="62">
        <f t="shared" si="1"/>
        <v>0</v>
      </c>
    </row>
    <row r="104" spans="1:6" s="15" customFormat="1" ht="13.8" x14ac:dyDescent="0.25">
      <c r="A104" s="10">
        <v>96</v>
      </c>
      <c r="B104" s="25" t="s">
        <v>72</v>
      </c>
      <c r="C104" s="12" t="s">
        <v>73</v>
      </c>
      <c r="D104" s="20">
        <v>100</v>
      </c>
      <c r="E104" s="63"/>
      <c r="F104" s="62">
        <f t="shared" si="1"/>
        <v>0</v>
      </c>
    </row>
    <row r="105" spans="1:6" s="15" customFormat="1" ht="13.8" x14ac:dyDescent="0.25">
      <c r="A105" s="10">
        <v>97</v>
      </c>
      <c r="B105" s="25" t="s">
        <v>74</v>
      </c>
      <c r="C105" s="12" t="s">
        <v>6</v>
      </c>
      <c r="D105" s="20">
        <v>1000</v>
      </c>
      <c r="E105" s="63"/>
      <c r="F105" s="62">
        <f t="shared" si="1"/>
        <v>0</v>
      </c>
    </row>
    <row r="106" spans="1:6" s="15" customFormat="1" ht="13.8" x14ac:dyDescent="0.25">
      <c r="A106" s="10">
        <v>98</v>
      </c>
      <c r="B106" s="25" t="s">
        <v>75</v>
      </c>
      <c r="C106" s="12" t="s">
        <v>6</v>
      </c>
      <c r="D106" s="20">
        <v>120</v>
      </c>
      <c r="E106" s="63"/>
      <c r="F106" s="62">
        <f t="shared" si="1"/>
        <v>0</v>
      </c>
    </row>
    <row r="107" spans="1:6" s="15" customFormat="1" ht="13.8" x14ac:dyDescent="0.25">
      <c r="A107" s="10">
        <v>99</v>
      </c>
      <c r="B107" s="25" t="s">
        <v>76</v>
      </c>
      <c r="C107" s="12" t="s">
        <v>73</v>
      </c>
      <c r="D107" s="20">
        <v>4000</v>
      </c>
      <c r="E107" s="63"/>
      <c r="F107" s="62">
        <f t="shared" si="1"/>
        <v>0</v>
      </c>
    </row>
    <row r="108" spans="1:6" s="15" customFormat="1" ht="13.8" x14ac:dyDescent="0.25">
      <c r="A108" s="10">
        <v>100</v>
      </c>
      <c r="B108" s="25" t="s">
        <v>77</v>
      </c>
      <c r="C108" s="12" t="s">
        <v>6</v>
      </c>
      <c r="D108" s="20">
        <v>20</v>
      </c>
      <c r="E108" s="63"/>
      <c r="F108" s="62">
        <f t="shared" si="1"/>
        <v>0</v>
      </c>
    </row>
    <row r="109" spans="1:6" s="15" customFormat="1" ht="13.8" x14ac:dyDescent="0.25">
      <c r="A109" s="10">
        <v>101</v>
      </c>
      <c r="B109" s="21" t="s">
        <v>78</v>
      </c>
      <c r="C109" s="27" t="s">
        <v>6</v>
      </c>
      <c r="D109" s="28">
        <v>50</v>
      </c>
      <c r="E109" s="63"/>
      <c r="F109" s="62">
        <f t="shared" si="1"/>
        <v>0</v>
      </c>
    </row>
    <row r="110" spans="1:6" s="15" customFormat="1" ht="13.8" x14ac:dyDescent="0.25">
      <c r="A110" s="10">
        <v>102</v>
      </c>
      <c r="B110" s="29" t="s">
        <v>79</v>
      </c>
      <c r="C110" s="27"/>
      <c r="D110" s="28">
        <v>50</v>
      </c>
      <c r="E110" s="63"/>
      <c r="F110" s="62">
        <f t="shared" si="1"/>
        <v>0</v>
      </c>
    </row>
    <row r="111" spans="1:6" s="24" customFormat="1" ht="13.8" x14ac:dyDescent="0.25">
      <c r="A111" s="10">
        <v>103</v>
      </c>
      <c r="B111" s="21" t="s">
        <v>80</v>
      </c>
      <c r="C111" s="22" t="s">
        <v>6</v>
      </c>
      <c r="D111" s="23">
        <v>20</v>
      </c>
      <c r="E111" s="64"/>
      <c r="F111" s="61">
        <f t="shared" si="1"/>
        <v>0</v>
      </c>
    </row>
    <row r="112" spans="1:6" s="15" customFormat="1" ht="13.8" x14ac:dyDescent="0.25">
      <c r="A112" s="4"/>
      <c r="B112" s="30" t="s">
        <v>81</v>
      </c>
      <c r="C112" s="31"/>
      <c r="D112" s="32"/>
      <c r="E112" s="33"/>
      <c r="F112" s="34">
        <f>SUM(F6:F111)</f>
        <v>0</v>
      </c>
    </row>
    <row r="113" spans="1:6" s="15" customFormat="1" ht="35.25" customHeight="1" x14ac:dyDescent="0.25">
      <c r="A113" s="69" t="s">
        <v>162</v>
      </c>
      <c r="B113" s="70"/>
      <c r="C113" s="3"/>
      <c r="D113" s="2"/>
      <c r="E113" s="35"/>
      <c r="F113" s="36"/>
    </row>
    <row r="114" spans="1:6" s="15" customFormat="1" ht="13.8" x14ac:dyDescent="0.25">
      <c r="A114" s="10">
        <v>104</v>
      </c>
      <c r="B114" s="25" t="s">
        <v>82</v>
      </c>
      <c r="C114" s="12" t="s">
        <v>6</v>
      </c>
      <c r="D114" s="20">
        <v>2</v>
      </c>
      <c r="E114" s="63"/>
      <c r="F114" s="62">
        <f t="shared" si="1"/>
        <v>0</v>
      </c>
    </row>
    <row r="115" spans="1:6" s="15" customFormat="1" ht="13.8" x14ac:dyDescent="0.25">
      <c r="A115" s="10">
        <v>105</v>
      </c>
      <c r="B115" s="19" t="s">
        <v>83</v>
      </c>
      <c r="C115" s="12" t="s">
        <v>6</v>
      </c>
      <c r="D115" s="20">
        <v>30</v>
      </c>
      <c r="E115" s="63"/>
      <c r="F115" s="62">
        <f t="shared" si="1"/>
        <v>0</v>
      </c>
    </row>
    <row r="116" spans="1:6" s="15" customFormat="1" ht="13.8" x14ac:dyDescent="0.25">
      <c r="A116" s="10">
        <v>106</v>
      </c>
      <c r="B116" s="19" t="s">
        <v>84</v>
      </c>
      <c r="C116" s="12" t="s">
        <v>6</v>
      </c>
      <c r="D116" s="20">
        <v>30</v>
      </c>
      <c r="E116" s="63"/>
      <c r="F116" s="62">
        <f t="shared" si="1"/>
        <v>0</v>
      </c>
    </row>
    <row r="117" spans="1:6" s="15" customFormat="1" ht="13.8" x14ac:dyDescent="0.25">
      <c r="A117" s="10">
        <v>107</v>
      </c>
      <c r="B117" s="19" t="s">
        <v>85</v>
      </c>
      <c r="C117" s="12" t="s">
        <v>6</v>
      </c>
      <c r="D117" s="20">
        <v>30</v>
      </c>
      <c r="E117" s="63"/>
      <c r="F117" s="62">
        <f t="shared" si="1"/>
        <v>0</v>
      </c>
    </row>
    <row r="118" spans="1:6" s="15" customFormat="1" ht="13.8" x14ac:dyDescent="0.25">
      <c r="A118" s="10">
        <v>108</v>
      </c>
      <c r="B118" s="19" t="s">
        <v>86</v>
      </c>
      <c r="C118" s="12" t="s">
        <v>6</v>
      </c>
      <c r="D118" s="20">
        <v>30</v>
      </c>
      <c r="E118" s="63"/>
      <c r="F118" s="62">
        <f t="shared" si="1"/>
        <v>0</v>
      </c>
    </row>
    <row r="119" spans="1:6" s="15" customFormat="1" ht="13.8" x14ac:dyDescent="0.25">
      <c r="A119" s="10">
        <v>109</v>
      </c>
      <c r="B119" s="25" t="s">
        <v>87</v>
      </c>
      <c r="C119" s="12" t="s">
        <v>6</v>
      </c>
      <c r="D119" s="20">
        <v>4</v>
      </c>
      <c r="E119" s="63"/>
      <c r="F119" s="62">
        <f t="shared" si="1"/>
        <v>0</v>
      </c>
    </row>
    <row r="120" spans="1:6" s="24" customFormat="1" ht="13.8" x14ac:dyDescent="0.25">
      <c r="A120" s="10">
        <v>110</v>
      </c>
      <c r="B120" s="37" t="s">
        <v>88</v>
      </c>
      <c r="C120" s="22" t="s">
        <v>6</v>
      </c>
      <c r="D120" s="23">
        <v>10</v>
      </c>
      <c r="E120" s="64"/>
      <c r="F120" s="61">
        <f t="shared" si="1"/>
        <v>0</v>
      </c>
    </row>
    <row r="121" spans="1:6" s="15" customFormat="1" ht="13.8" x14ac:dyDescent="0.25">
      <c r="A121" s="10">
        <v>111</v>
      </c>
      <c r="B121" s="25" t="s">
        <v>89</v>
      </c>
      <c r="C121" s="12" t="s">
        <v>6</v>
      </c>
      <c r="D121" s="20">
        <v>2</v>
      </c>
      <c r="E121" s="63"/>
      <c r="F121" s="62">
        <f t="shared" si="1"/>
        <v>0</v>
      </c>
    </row>
    <row r="122" spans="1:6" s="24" customFormat="1" ht="13.8" x14ac:dyDescent="0.25">
      <c r="A122" s="10">
        <v>112</v>
      </c>
      <c r="B122" s="19" t="s">
        <v>90</v>
      </c>
      <c r="C122" s="22" t="s">
        <v>6</v>
      </c>
      <c r="D122" s="23">
        <v>10</v>
      </c>
      <c r="E122" s="64"/>
      <c r="F122" s="61">
        <f t="shared" si="1"/>
        <v>0</v>
      </c>
    </row>
    <row r="123" spans="1:6" s="15" customFormat="1" ht="13.8" x14ac:dyDescent="0.25">
      <c r="A123" s="10">
        <v>113</v>
      </c>
      <c r="B123" s="25" t="s">
        <v>91</v>
      </c>
      <c r="C123" s="12" t="s">
        <v>6</v>
      </c>
      <c r="D123" s="20">
        <v>40</v>
      </c>
      <c r="E123" s="63"/>
      <c r="F123" s="62">
        <f t="shared" si="1"/>
        <v>0</v>
      </c>
    </row>
    <row r="124" spans="1:6" s="15" customFormat="1" ht="25.2" x14ac:dyDescent="0.25">
      <c r="A124" s="10">
        <v>114</v>
      </c>
      <c r="B124" s="38" t="s">
        <v>92</v>
      </c>
      <c r="C124" s="12" t="s">
        <v>6</v>
      </c>
      <c r="D124" s="20">
        <v>6</v>
      </c>
      <c r="E124" s="63"/>
      <c r="F124" s="62">
        <f t="shared" si="1"/>
        <v>0</v>
      </c>
    </row>
    <row r="125" spans="1:6" s="15" customFormat="1" ht="13.8" x14ac:dyDescent="0.25">
      <c r="A125" s="10">
        <v>115</v>
      </c>
      <c r="B125" s="25" t="s">
        <v>93</v>
      </c>
      <c r="C125" s="12" t="s">
        <v>6</v>
      </c>
      <c r="D125" s="20">
        <v>4</v>
      </c>
      <c r="E125" s="63"/>
      <c r="F125" s="62">
        <f t="shared" si="1"/>
        <v>0</v>
      </c>
    </row>
    <row r="126" spans="1:6" s="15" customFormat="1" ht="13.8" x14ac:dyDescent="0.25">
      <c r="A126" s="10">
        <v>116</v>
      </c>
      <c r="B126" s="25" t="s">
        <v>94</v>
      </c>
      <c r="C126" s="12" t="s">
        <v>6</v>
      </c>
      <c r="D126" s="20">
        <v>2</v>
      </c>
      <c r="E126" s="63"/>
      <c r="F126" s="62">
        <f t="shared" si="1"/>
        <v>0</v>
      </c>
    </row>
    <row r="127" spans="1:6" s="15" customFormat="1" ht="13.8" x14ac:dyDescent="0.25">
      <c r="A127" s="10">
        <v>117</v>
      </c>
      <c r="B127" s="53" t="s">
        <v>123</v>
      </c>
      <c r="C127" s="54" t="s">
        <v>6</v>
      </c>
      <c r="D127" s="20">
        <v>5</v>
      </c>
      <c r="E127" s="63"/>
      <c r="F127" s="62">
        <f t="shared" si="1"/>
        <v>0</v>
      </c>
    </row>
    <row r="128" spans="1:6" s="15" customFormat="1" ht="13.8" x14ac:dyDescent="0.25">
      <c r="A128" s="10">
        <v>118</v>
      </c>
      <c r="B128" s="19" t="s">
        <v>95</v>
      </c>
      <c r="C128" s="12" t="s">
        <v>6</v>
      </c>
      <c r="D128" s="20">
        <v>20</v>
      </c>
      <c r="E128" s="63"/>
      <c r="F128" s="62">
        <f t="shared" si="1"/>
        <v>0</v>
      </c>
    </row>
    <row r="129" spans="1:6" s="24" customFormat="1" ht="13.8" x14ac:dyDescent="0.25">
      <c r="A129" s="10">
        <v>119</v>
      </c>
      <c r="B129" s="21" t="s">
        <v>96</v>
      </c>
      <c r="C129" s="22" t="s">
        <v>6</v>
      </c>
      <c r="D129" s="23">
        <v>20</v>
      </c>
      <c r="E129" s="64"/>
      <c r="F129" s="61">
        <f t="shared" si="1"/>
        <v>0</v>
      </c>
    </row>
    <row r="130" spans="1:6" s="24" customFormat="1" ht="17.25" customHeight="1" x14ac:dyDescent="0.25">
      <c r="A130" s="10">
        <v>120</v>
      </c>
      <c r="B130" s="21" t="s">
        <v>97</v>
      </c>
      <c r="C130" s="22" t="s">
        <v>6</v>
      </c>
      <c r="D130" s="23">
        <v>20</v>
      </c>
      <c r="E130" s="64"/>
      <c r="F130" s="61">
        <f t="shared" si="1"/>
        <v>0</v>
      </c>
    </row>
    <row r="131" spans="1:6" s="24" customFormat="1" ht="13.8" x14ac:dyDescent="0.25">
      <c r="A131" s="10">
        <v>121</v>
      </c>
      <c r="B131" s="21" t="s">
        <v>98</v>
      </c>
      <c r="C131" s="22" t="s">
        <v>6</v>
      </c>
      <c r="D131" s="23">
        <v>20</v>
      </c>
      <c r="E131" s="64"/>
      <c r="F131" s="61">
        <f t="shared" si="1"/>
        <v>0</v>
      </c>
    </row>
    <row r="132" spans="1:6" s="15" customFormat="1" ht="13.8" x14ac:dyDescent="0.25">
      <c r="A132" s="10">
        <v>122</v>
      </c>
      <c r="B132" s="25" t="s">
        <v>99</v>
      </c>
      <c r="C132" s="12" t="s">
        <v>6</v>
      </c>
      <c r="D132" s="20">
        <v>2</v>
      </c>
      <c r="E132" s="63"/>
      <c r="F132" s="62">
        <f t="shared" si="1"/>
        <v>0</v>
      </c>
    </row>
    <row r="133" spans="1:6" s="15" customFormat="1" ht="13.8" x14ac:dyDescent="0.25">
      <c r="A133" s="10">
        <v>123</v>
      </c>
      <c r="B133" s="25" t="s">
        <v>100</v>
      </c>
      <c r="C133" s="12" t="s">
        <v>6</v>
      </c>
      <c r="D133" s="20">
        <v>2</v>
      </c>
      <c r="E133" s="63"/>
      <c r="F133" s="62">
        <f t="shared" si="1"/>
        <v>0</v>
      </c>
    </row>
    <row r="134" spans="1:6" s="15" customFormat="1" ht="19.5" customHeight="1" x14ac:dyDescent="0.25">
      <c r="A134" s="10">
        <v>124</v>
      </c>
      <c r="B134" s="19" t="s">
        <v>101</v>
      </c>
      <c r="C134" s="12" t="s">
        <v>6</v>
      </c>
      <c r="D134" s="20">
        <v>4</v>
      </c>
      <c r="E134" s="63"/>
      <c r="F134" s="62">
        <f t="shared" si="1"/>
        <v>0</v>
      </c>
    </row>
    <row r="135" spans="1:6" s="15" customFormat="1" ht="13.8" x14ac:dyDescent="0.25">
      <c r="A135" s="10">
        <v>125</v>
      </c>
      <c r="B135" s="25" t="s">
        <v>102</v>
      </c>
      <c r="C135" s="12" t="s">
        <v>6</v>
      </c>
      <c r="D135" s="20">
        <v>10</v>
      </c>
      <c r="E135" s="63"/>
      <c r="F135" s="62">
        <f t="shared" si="1"/>
        <v>0</v>
      </c>
    </row>
    <row r="136" spans="1:6" s="24" customFormat="1" ht="13.8" x14ac:dyDescent="0.25">
      <c r="A136" s="10">
        <v>126</v>
      </c>
      <c r="B136" s="21" t="s">
        <v>103</v>
      </c>
      <c r="C136" s="12" t="s">
        <v>6</v>
      </c>
      <c r="D136" s="23">
        <v>5</v>
      </c>
      <c r="E136" s="64"/>
      <c r="F136" s="61">
        <f t="shared" ref="F136:F153" si="2">D136*E136</f>
        <v>0</v>
      </c>
    </row>
    <row r="137" spans="1:6" s="15" customFormat="1" ht="13.8" x14ac:dyDescent="0.25">
      <c r="A137" s="10">
        <v>127</v>
      </c>
      <c r="B137" s="25" t="s">
        <v>104</v>
      </c>
      <c r="C137" s="12" t="s">
        <v>6</v>
      </c>
      <c r="D137" s="20">
        <v>2</v>
      </c>
      <c r="E137" s="63"/>
      <c r="F137" s="62">
        <f t="shared" si="2"/>
        <v>0</v>
      </c>
    </row>
    <row r="138" spans="1:6" s="15" customFormat="1" ht="13.8" x14ac:dyDescent="0.25">
      <c r="A138" s="10">
        <v>128</v>
      </c>
      <c r="B138" s="25" t="s">
        <v>105</v>
      </c>
      <c r="C138" s="12" t="s">
        <v>6</v>
      </c>
      <c r="D138" s="20">
        <v>4</v>
      </c>
      <c r="E138" s="63"/>
      <c r="F138" s="62">
        <f t="shared" si="2"/>
        <v>0</v>
      </c>
    </row>
    <row r="139" spans="1:6" s="15" customFormat="1" ht="13.8" x14ac:dyDescent="0.25">
      <c r="A139" s="10">
        <v>129</v>
      </c>
      <c r="B139" s="25" t="s">
        <v>106</v>
      </c>
      <c r="C139" s="12" t="s">
        <v>6</v>
      </c>
      <c r="D139" s="20">
        <v>10</v>
      </c>
      <c r="E139" s="63"/>
      <c r="F139" s="62">
        <f t="shared" si="2"/>
        <v>0</v>
      </c>
    </row>
    <row r="140" spans="1:6" s="15" customFormat="1" ht="13.8" x14ac:dyDescent="0.25">
      <c r="A140" s="10">
        <v>130</v>
      </c>
      <c r="B140" s="25" t="s">
        <v>107</v>
      </c>
      <c r="C140" s="12" t="s">
        <v>6</v>
      </c>
      <c r="D140" s="20">
        <v>40</v>
      </c>
      <c r="E140" s="63"/>
      <c r="F140" s="62">
        <f t="shared" si="2"/>
        <v>0</v>
      </c>
    </row>
    <row r="141" spans="1:6" s="24" customFormat="1" ht="13.8" x14ac:dyDescent="0.25">
      <c r="A141" s="10">
        <v>131</v>
      </c>
      <c r="B141" s="21" t="s">
        <v>108</v>
      </c>
      <c r="C141" s="22" t="s">
        <v>6</v>
      </c>
      <c r="D141" s="23">
        <v>20</v>
      </c>
      <c r="E141" s="64"/>
      <c r="F141" s="61">
        <f t="shared" si="2"/>
        <v>0</v>
      </c>
    </row>
    <row r="142" spans="1:6" s="15" customFormat="1" ht="13.8" x14ac:dyDescent="0.25">
      <c r="A142" s="10">
        <v>132</v>
      </c>
      <c r="B142" s="19" t="s">
        <v>109</v>
      </c>
      <c r="C142" s="12" t="s">
        <v>6</v>
      </c>
      <c r="D142" s="20">
        <v>20</v>
      </c>
      <c r="E142" s="63"/>
      <c r="F142" s="62">
        <f t="shared" si="2"/>
        <v>0</v>
      </c>
    </row>
    <row r="143" spans="1:6" s="15" customFormat="1" ht="13.8" x14ac:dyDescent="0.25">
      <c r="A143" s="10">
        <v>133</v>
      </c>
      <c r="B143" s="21" t="s">
        <v>110</v>
      </c>
      <c r="C143" s="22" t="s">
        <v>6</v>
      </c>
      <c r="D143" s="23">
        <v>20</v>
      </c>
      <c r="E143" s="64"/>
      <c r="F143" s="62">
        <f t="shared" si="2"/>
        <v>0</v>
      </c>
    </row>
    <row r="144" spans="1:6" s="15" customFormat="1" ht="13.8" x14ac:dyDescent="0.25">
      <c r="A144" s="10">
        <v>134</v>
      </c>
      <c r="B144" s="21" t="s">
        <v>111</v>
      </c>
      <c r="C144" s="22" t="s">
        <v>6</v>
      </c>
      <c r="D144" s="23">
        <v>20</v>
      </c>
      <c r="E144" s="64"/>
      <c r="F144" s="62">
        <f t="shared" si="2"/>
        <v>0</v>
      </c>
    </row>
    <row r="145" spans="1:6" s="24" customFormat="1" ht="13.8" x14ac:dyDescent="0.25">
      <c r="A145" s="10">
        <v>135</v>
      </c>
      <c r="B145" s="21" t="s">
        <v>129</v>
      </c>
      <c r="C145" s="22" t="s">
        <v>6</v>
      </c>
      <c r="D145" s="23">
        <v>20</v>
      </c>
      <c r="E145" s="64"/>
      <c r="F145" s="61">
        <f t="shared" si="2"/>
        <v>0</v>
      </c>
    </row>
    <row r="146" spans="1:6" s="15" customFormat="1" ht="13.8" x14ac:dyDescent="0.25">
      <c r="A146" s="4"/>
      <c r="B146" s="39" t="s">
        <v>112</v>
      </c>
      <c r="C146" s="31"/>
      <c r="D146" s="32"/>
      <c r="E146" s="33"/>
      <c r="F146" s="40">
        <f>SUM(F114:F145)</f>
        <v>0</v>
      </c>
    </row>
    <row r="147" spans="1:6" s="15" customFormat="1" ht="36.75" customHeight="1" x14ac:dyDescent="0.25">
      <c r="A147" s="1"/>
      <c r="B147" s="2" t="s">
        <v>161</v>
      </c>
      <c r="C147" s="69"/>
      <c r="D147" s="70"/>
      <c r="E147" s="41"/>
      <c r="F147" s="41"/>
    </row>
    <row r="148" spans="1:6" s="15" customFormat="1" ht="13.8" x14ac:dyDescent="0.25">
      <c r="A148" s="10">
        <v>136</v>
      </c>
      <c r="B148" s="25" t="s">
        <v>113</v>
      </c>
      <c r="C148" s="12" t="s">
        <v>114</v>
      </c>
      <c r="D148" s="12">
        <v>40</v>
      </c>
      <c r="E148" s="63"/>
      <c r="F148" s="62">
        <f>D148*E148</f>
        <v>0</v>
      </c>
    </row>
    <row r="149" spans="1:6" s="15" customFormat="1" ht="13.8" x14ac:dyDescent="0.25">
      <c r="A149" s="10">
        <v>137</v>
      </c>
      <c r="B149" s="25" t="s">
        <v>115</v>
      </c>
      <c r="C149" s="12" t="s">
        <v>114</v>
      </c>
      <c r="D149" s="12">
        <v>40</v>
      </c>
      <c r="E149" s="63"/>
      <c r="F149" s="62">
        <f t="shared" si="2"/>
        <v>0</v>
      </c>
    </row>
    <row r="150" spans="1:6" s="15" customFormat="1" ht="13.8" x14ac:dyDescent="0.25">
      <c r="A150" s="10">
        <v>138</v>
      </c>
      <c r="B150" s="25" t="s">
        <v>116</v>
      </c>
      <c r="C150" s="12" t="s">
        <v>114</v>
      </c>
      <c r="D150" s="12">
        <v>40</v>
      </c>
      <c r="E150" s="63"/>
      <c r="F150" s="62">
        <f t="shared" si="2"/>
        <v>0</v>
      </c>
    </row>
    <row r="151" spans="1:6" s="15" customFormat="1" ht="13.8" x14ac:dyDescent="0.25">
      <c r="A151" s="10">
        <v>139</v>
      </c>
      <c r="B151" s="25" t="s">
        <v>117</v>
      </c>
      <c r="C151" s="12" t="s">
        <v>114</v>
      </c>
      <c r="D151" s="12">
        <v>40</v>
      </c>
      <c r="E151" s="63"/>
      <c r="F151" s="62">
        <f t="shared" si="2"/>
        <v>0</v>
      </c>
    </row>
    <row r="152" spans="1:6" x14ac:dyDescent="0.3">
      <c r="A152" s="10">
        <v>140</v>
      </c>
      <c r="B152" s="25" t="s">
        <v>118</v>
      </c>
      <c r="C152" s="12" t="s">
        <v>114</v>
      </c>
      <c r="D152" s="12">
        <v>40</v>
      </c>
      <c r="E152" s="63"/>
      <c r="F152" s="62">
        <f t="shared" si="2"/>
        <v>0</v>
      </c>
    </row>
    <row r="153" spans="1:6" x14ac:dyDescent="0.3">
      <c r="A153" s="10">
        <v>141</v>
      </c>
      <c r="B153" s="25" t="s">
        <v>119</v>
      </c>
      <c r="C153" s="12" t="s">
        <v>114</v>
      </c>
      <c r="D153" s="12">
        <v>20</v>
      </c>
      <c r="E153" s="63"/>
      <c r="F153" s="62">
        <f t="shared" si="2"/>
        <v>0</v>
      </c>
    </row>
    <row r="154" spans="1:6" x14ac:dyDescent="0.3">
      <c r="A154" s="4"/>
      <c r="B154" s="42" t="s">
        <v>120</v>
      </c>
      <c r="C154" s="31"/>
      <c r="D154" s="31"/>
      <c r="E154" s="33"/>
      <c r="F154" s="40">
        <f>SUM(F148:F153)</f>
        <v>0</v>
      </c>
    </row>
    <row r="155" spans="1:6" ht="26.25" customHeight="1" x14ac:dyDescent="0.3">
      <c r="A155" s="71" t="s">
        <v>121</v>
      </c>
      <c r="B155" s="71"/>
      <c r="C155" s="43"/>
      <c r="D155" s="44"/>
      <c r="E155" s="44"/>
      <c r="F155" s="45">
        <f>F112+F146+F154</f>
        <v>0</v>
      </c>
    </row>
    <row r="156" spans="1:6" x14ac:dyDescent="0.3">
      <c r="A156" s="46"/>
      <c r="B156" s="47"/>
      <c r="C156" s="48"/>
      <c r="D156" s="47"/>
      <c r="E156" s="49"/>
      <c r="F156" s="49"/>
    </row>
    <row r="157" spans="1:6" ht="25.5" customHeight="1" x14ac:dyDescent="0.3">
      <c r="A157" s="66" t="s">
        <v>166</v>
      </c>
      <c r="B157" s="66"/>
      <c r="C157" s="66"/>
      <c r="D157" s="66"/>
      <c r="E157" s="50"/>
      <c r="F157" s="50"/>
    </row>
    <row r="159" spans="1:6" ht="16.2" x14ac:dyDescent="0.3">
      <c r="A159" s="55" t="s">
        <v>126</v>
      </c>
      <c r="B159" s="56"/>
    </row>
    <row r="160" spans="1:6" x14ac:dyDescent="0.3">
      <c r="A160" s="60" t="s">
        <v>124</v>
      </c>
      <c r="B160" s="57"/>
    </row>
    <row r="161" spans="1:2" x14ac:dyDescent="0.3">
      <c r="A161" s="60" t="s">
        <v>165</v>
      </c>
      <c r="B161" s="57"/>
    </row>
    <row r="162" spans="1:2" x14ac:dyDescent="0.3">
      <c r="A162" s="60" t="s">
        <v>125</v>
      </c>
      <c r="B162" s="57"/>
    </row>
    <row r="163" spans="1:2" x14ac:dyDescent="0.3">
      <c r="A163"/>
    </row>
  </sheetData>
  <mergeCells count="6">
    <mergeCell ref="A157:D157"/>
    <mergeCell ref="A2:F2"/>
    <mergeCell ref="A3:B3"/>
    <mergeCell ref="A113:B113"/>
    <mergeCell ref="C147:D147"/>
    <mergeCell ref="A155:B155"/>
  </mergeCells>
  <pageMargins left="0.70866141732283472" right="0.70866141732283472" top="0.74803149606299213" bottom="0.74803149606299213" header="0.31496062992125984" footer="0.31496062992125984"/>
  <pageSetup paperSize="8" scale="79" fitToHeight="0" orientation="landscape" r:id="rId1"/>
  <headerFooter>
    <oddHeader xml:space="preserve">&amp;RPříloha č. 3 Dílu 2 Zadávací dokuemntace: 
Jednotkový ceník </oddHeader>
  </headerFooter>
</worksheet>
</file>

<file path=docMetadata/LabelInfo.xml><?xml version="1.0" encoding="utf-8"?>
<clbl:labelList xmlns:clbl="http://schemas.microsoft.com/office/2020/mipLabelMetadata">
  <clbl:label id="{a57527ba-b13c-462f-a5c5-bde84a6d85e5}" enabled="1" method="Standard" siteId="{f0ab7d6a-64b0-4696-9f4d-d69909c6e895}"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1</vt:i4>
      </vt:variant>
    </vt:vector>
  </HeadingPairs>
  <TitlesOfParts>
    <vt:vector size="2" baseType="lpstr">
      <vt:lpstr>Jednotkový ceník</vt:lpstr>
      <vt:lpstr>'Jednotkový ceník'!_GoBack</vt:lpstr>
    </vt:vector>
  </TitlesOfParts>
  <Company>Sprava zeleznic, statni organizace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Kubátková Miroslava, Ing.</dc:creator>
  <cp:lastModifiedBy>Bauer Michal</cp:lastModifiedBy>
  <cp:lastPrinted>2026-05-25T05:44:29Z</cp:lastPrinted>
  <dcterms:created xsi:type="dcterms:W3CDTF">2026-04-17T10:51:27Z</dcterms:created>
  <dcterms:modified xsi:type="dcterms:W3CDTF">2026-05-25T06:08:39Z</dcterms:modified>
</cp:coreProperties>
</file>